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Hanyk" reservationPassword="0"/>
  <workbookPr/>
  <bookViews>
    <workbookView xWindow="240" yWindow="120" windowWidth="14940" windowHeight="9225" activeTab="0"/>
  </bookViews>
  <sheets>
    <sheet name="Rekapitulace" sheetId="1" r:id="rId1"/>
    <sheet name="SO000" sheetId="2" r:id="rId2"/>
    <sheet name="SO101_SO101 - 001" sheetId="3" r:id="rId3"/>
    <sheet name="SO102_SO102 - 001" sheetId="4" r:id="rId4"/>
    <sheet name="SO102_SO102 - 002" sheetId="5" r:id="rId5"/>
    <sheet name="SO103" sheetId="6" r:id="rId6"/>
    <sheet name="SO151" sheetId="7" r:id="rId7"/>
    <sheet name="SO301" sheetId="8" r:id="rId8"/>
    <sheet name="SO302" sheetId="9" r:id="rId9"/>
    <sheet name="SO303" sheetId="10" r:id="rId10"/>
    <sheet name="SO451_SO451" sheetId="11" r:id="rId11"/>
  </sheets>
  <definedNames/>
  <calcPr/>
  <webPublishing/>
</workbook>
</file>

<file path=xl/sharedStrings.xml><?xml version="1.0" encoding="utf-8"?>
<sst xmlns="http://schemas.openxmlformats.org/spreadsheetml/2006/main" count="3938" uniqueCount="912">
  <si>
    <t>Rekapitulace ceny</t>
  </si>
  <si>
    <t>Stavba: 210022 - Silnice III/29817 ul. Bratří Čapků,  Holice</t>
  </si>
  <si>
    <t>Varianta: 003 - Silnice III/29817 ul. Bratří Čapků,  Holice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</si>
  <si>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</si>
  <si>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</si>
  <si>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</si>
  <si>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</si>
  <si>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</si>
  <si>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</si>
  <si>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</si>
  <si>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</si>
  <si>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</si>
  <si>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</si>
  <si>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</si>
  <si>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210022</t>
  </si>
  <si>
    <t>Silnice III/29817 ul. Bratří Čapků,  Holice</t>
  </si>
  <si>
    <t>O</t>
  </si>
  <si>
    <t>Rozpočet:</t>
  </si>
  <si>
    <t>0,00</t>
  </si>
  <si>
    <t>15,00</t>
  </si>
  <si>
    <t>21,00</t>
  </si>
  <si>
    <t>3</t>
  </si>
  <si>
    <t>2</t>
  </si>
  <si>
    <t>SO000</t>
  </si>
  <si>
    <t>VŠEOBECNÉ A OSTATNÍ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</si>
  <si>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</si>
  <si>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</si>
  <si>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</si>
  <si>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</si>
  <si>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</si>
  <si>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</si>
  <si>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</si>
  <si>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</si>
  <si>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</si>
  <si>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</si>
  <si>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</si>
  <si>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</si>
  <si>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</si>
  <si>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</si>
  <si>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</si>
  <si>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</si>
  <si>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</si>
  <si>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</si>
  <si>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</si>
  <si>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</si>
  <si>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</si>
  <si>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</si>
  <si>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</si>
  <si>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</si>
  <si>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PP</t>
  </si>
  <si>
    <t>Zajištění inženýrských sítí během realizace stavby dle požadavků správců. Nutné vytyčení všech podzemních sítí s protokolárním zápisem příslušných správců. Přesnou polohu podzemních vedení ověřit ručně kopanými sondami. Podzemní plynovod, sdělovací kabely, elektrické vedení včetně vrchního vedení, vodovod, v trase příčné přechody. Přechody nutno ochránit. Zajištění stavby proti škodám na okolních pozemcích a objektech. Zajištění stavby proti škodám na okolních pozemcích a objektech.</t>
  </si>
  <si>
    <t>VV</t>
  </si>
  <si>
    <t>Zahrnuje všechny stavební objekty. 
1=1,000 [A]</t>
  </si>
  <si>
    <t>TS</t>
  </si>
  <si>
    <t>zahrnuje veškeré náklady spojené s objednatelem požadovanými zařízeními</t>
  </si>
  <si>
    <t>02870</t>
  </si>
  <si>
    <t>PRŮZKUMNÉ PRÁCE  - PASPORT STÁVAJÍCÍCH OBJEKTŮ</t>
  </si>
  <si>
    <t>Zjištění stávajícího stavu zástavby a objektů, které mohou být dotčeny stavbou před započetím, v průběhu a na konci stavebních prací. 
Zdokumentování (pasportizace) stávajícího stavu konstrukcí, objektů, pozemků apod., které budou stavbou dotčeny vč. fotodokumentace, projednání a odsouhlasení dotčenými osobami, správci, vlastníky.  
Provedení souboru prací PŘED započetím stavebních prací vč. vypracování zprávy vč. projednání a odsouhlasení 
Provedení souboru prací v PRŮBĚHU výstavby akce - 1x/měsíc vč. vypracování zprávy vč. projednání a odsouhlasení 
Provedení souboru prací PO dokončení stavebních prací vč. vypracování zprávy vč. projednání a odsouhlasení 
Závěrečné vyhodnocení stavu ploch, objektů apod., návrh nápravných opatření, závěrečná zpráva jako podklad pro nápravná opatření řešení mimo tuto akci (v rámci samostatné akce)</t>
  </si>
  <si>
    <t>zahrnuje veškeré náklady spojené s objednatelem požadovanými pracemi</t>
  </si>
  <si>
    <t>02910</t>
  </si>
  <si>
    <t>OSTATNÍ POŽADAVKY - ZEMĚMĚŘIČSKÁ MĚŘENÍ</t>
  </si>
  <si>
    <t>Zaměření skutečného provedení díla ke kolaudaci stavby dle SOD.</t>
  </si>
  <si>
    <t>1=1,000 [A]</t>
  </si>
  <si>
    <t>02911</t>
  </si>
  <si>
    <t>A</t>
  </si>
  <si>
    <t>OSTATNÍ POŽADAVKY - GEODETICKÉ ZAMĚŘENÍ</t>
  </si>
  <si>
    <t>"Veškerá nutná zaměření nutná k realizaci díla dle SOD (např. zaměření stavby před 
výstavbou pro potřeby RDS, vytyčení stavby a obvodu staveniště apod.) a k uvedení stavby do 
užívání a řádnému předání dokončeného díla. 
Vytyčení stavby , zřízení vytyčovací sítě stavby" 
Vytyčování během realizace stavby a průběžná geodetická činnost.</t>
  </si>
  <si>
    <t>B</t>
  </si>
  <si>
    <t>Geometrický oddělovací plán pro majetkové vypořádání vlastnických vztahů, potvrzený katastrálním úřadem dle SOD, 
Vypracování geometrických plánů pro majetkové vypořádání  a geometrických plánů pro věcná břemena dle požadavků správců.</t>
  </si>
  <si>
    <t>02940</t>
  </si>
  <si>
    <t>OSTATNÍ POŽADAVKY - VYPRACOVÁNÍ DOKUMENTACE</t>
  </si>
  <si>
    <t>Dokumentace skutečného provedení stavby dle SOD. Výkresy a související písemnosti zhotovené stavby potřebné pro evidenci pozemní komunikace. Výkresy odchylek a změn stavby oproti DUSP+PDPS. Ověření podpisem odpovědného zástupce zhotovitele a správce stavby.  
Zadavatel poskytne dokumentaci v otevřeném formátu *.dwg.</t>
  </si>
  <si>
    <t>Zahrnuje všechny stavební objekty.  
  1=1,000 [A]</t>
  </si>
  <si>
    <t>7</t>
  </si>
  <si>
    <t>02943</t>
  </si>
  <si>
    <t>OSTATNÍ POŽADAVKY - VYPRACOVÁNÍ RDS</t>
  </si>
  <si>
    <t>Realizační dokumentace stavby dle SOD. Obsah dle směrnice pro dokumentaci staveb PK, v souladu s PDPS, Řeší podrobnosti pro kvalitní a bezpečné zhotovení stavby. Mimo jiné zahrnuje vypracování souřadnicového a výškového pokrytí komunikace, zahuštění příčných řezů pro plynulé řešení, aktualizace dopracování dopravního značení. Vypracuje autorizovaná osoba. Odsouhlasí správce stavby.  
Zadavatel poskytne otevřený formát *.dwg.</t>
  </si>
  <si>
    <t>Zahrnuje všechny stavební objekty. 
 1=1,000 [A]</t>
  </si>
  <si>
    <t>8</t>
  </si>
  <si>
    <t>029525</t>
  </si>
  <si>
    <t>R</t>
  </si>
  <si>
    <t>OSTATNÍ POŽADAVKY - PLÁN BOZP</t>
  </si>
  <si>
    <t>Vypracování plánu BOZP</t>
  </si>
  <si>
    <t>02990</t>
  </si>
  <si>
    <t>OSTATNÍ POŽADAVKY - INFORMAČNÍ TABULE</t>
  </si>
  <si>
    <t>publicita, místo realizace projektu, osazeno po dobu realizace stavby   po schválení objednatelem (jedná se o pronájem), zahrnuje konstrukci a polep vč. dodávky, montáže a demontáže</t>
  </si>
  <si>
    <t>2=2,000 [A]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</si>
  <si>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</si>
  <si>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>03100</t>
  </si>
  <si>
    <t>ZAŘÍZENÍ STAVENIŠTĚ - ZŘÍZENÍ, PROVOZ, DEMONTÁŽ</t>
  </si>
  <si>
    <t>Zhotovitel je povinen si zajistit plochy pro zařízení staveniště včetně zajištění pronájmu pozemku, zajištění souhlasu napojení na veřejné sítě a projednání přístupových cest. 
Zařízení staveniště je podrobněji specifikováno v SOD.</t>
  </si>
  <si>
    <t>zahrnuje objednatelem povolené náklady na pořízení (event. pronájem), provozování, udržování a likvidaci zhotovitelova zařízení</t>
  </si>
  <si>
    <t>11</t>
  </si>
  <si>
    <t>03720</t>
  </si>
  <si>
    <t>POMOC PRÁCE ZAJIŠŤ NEBO ZŘÍZ REGULACI A OCHRANU DOPRAVY</t>
  </si>
  <si>
    <t>Úhrnná částka musí obsahovat veškeré náklady na dočasné úpravy a regulaci dopravy (i pěší) na staveništi a nezbytné značení a opatření vyplývající z požadavků BOZP na staveništi vč. provizorních lávek, nájezdů,...  
Trasy pro pěší v souladu s vyhl. č. 398/2009 Sb., o obecných technických požadavcích zabezpečujících bezbariérové užívání staveb.  
Po dobu realizace stavby zajištěn přístup k objektům pro požární techniku, policii, záchranné služby ( složky IZS).</t>
  </si>
  <si>
    <t>zahrnuje objednatelem povolené náklady na požadovaná zařízení zhotovitele</t>
  </si>
  <si>
    <t>Objekt:</t>
  </si>
  <si>
    <t>SO101</t>
  </si>
  <si>
    <t>KOMUNIKACE III/29817</t>
  </si>
  <si>
    <t>O1</t>
  </si>
  <si>
    <t>SO101 - 001</t>
  </si>
  <si>
    <t>015111</t>
  </si>
  <si>
    <t>POPLATKY ZA LIKVIDACI ODPADŮ NEKONTAMINOVANÝCH - 17 05 04 VYTĚŽENÉ ZEMINY A HORNINY - I. TŘÍDA TĚŽITELNOSTI</t>
  </si>
  <si>
    <t>T</t>
  </si>
  <si>
    <t>položka 11130:1344*0,15=201,600 [A] 
položka 123738:2688,96=2 688,960 [B] 
položka 132738-17411:298,744-110,4=188,344 [C] 
položka 131738:89,902=89,902 [D] 
položka 113328:2193,75=2 193,750 [E] 
Celkem: (A+B+C+D+E)*1,8=9 652,601 [F]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</si>
  <si>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</si>
  <si>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015130</t>
  </si>
  <si>
    <t>POPLATKY ZA LIKVIDACI ODPADŮ NEKONTAMINOVANÝCH - 17 03 02 VYBOURANÝ ASFALTOVÝ BETON BEZ DEHTU</t>
  </si>
  <si>
    <t>406,25*2,1=853,125 [A]</t>
  </si>
  <si>
    <t>015140</t>
  </si>
  <si>
    <t>POPLATKY ZA LIKVIDACI ODPADŮ NEKONTAMINOVANÝCH - 17 01 01 BETON Z DEMOLIC OBJEKTŮ, ZÁKLADŮ TV</t>
  </si>
  <si>
    <t>položka 113188:14,05=14,050 [A] 
položka 113524:666*0,12=79,920 [B] 
položka 967158:12,6=12,600 [C] 
položka 966346:28,5*0,8*3,14*0,06=4,296 [D] 
položka 96687:25*0,2=5,000 [E] 
položka 969233:108*0,3*3,14*0,03=3,052 [F] 
Celkem: (A+B+C+D+E+F)*2,3=273,511 [G]</t>
  </si>
  <si>
    <t>Zemní práce</t>
  </si>
  <si>
    <t>11120</t>
  </si>
  <si>
    <t>ODSTRANĚNÍ KŘOVIN</t>
  </si>
  <si>
    <t>M2</t>
  </si>
  <si>
    <t>likvidace křovin je v režii zhotovitele 
plochy odečteny z dendrologického průzkumu ( viz. DUSP)</t>
  </si>
  <si>
    <t>3,5+18+13+5+7+4+5+4,7+16+88=164,200 [A]</t>
  </si>
  <si>
    <t>odstranění křovin a stromů do průměru 100 mm 
doprava dřevin bez ohledu na vzdálenost 
spálení na hromadách nebo štěpkování</t>
  </si>
  <si>
    <t>11130</t>
  </si>
  <si>
    <t>SEJMUTÍ DRNU</t>
  </si>
  <si>
    <t>sejmutí drnu v tl. 150 mm ze stáv. příkopů, svahů podél silnice a za sil. obrubníkem 
planimetrováno ze situace  
včetně odvozu a uložení na skládku, odvoz do 20km</t>
  </si>
  <si>
    <t>vpravo ZÚ - km 0,250: 3,5*240=840,000 [A] 
vpravo od km 0,250 - 0,810:0,9*560=504,000 [B] 
vpravo od km 0,810 - KÚ: součást SO102 
vlevo ZÚ - KÚ: součást SO102 
Celkem: A+B=1 344,000 [C]</t>
  </si>
  <si>
    <t>včetně vodorovné dopravy  a uložení na skládku</t>
  </si>
  <si>
    <t>11201</t>
  </si>
  <si>
    <t>KÁCENÍ STROMŮ D KMENE DO 0,5M S ODSTRANĚNÍM PAŘEZŮ</t>
  </si>
  <si>
    <t>KUS</t>
  </si>
  <si>
    <t>likvidace stromů je v režii zhotovitele 
kusy odečteny z dendrologického průzkumu ( viz. DUSP)</t>
  </si>
  <si>
    <t>3=3,000 [A]</t>
  </si>
  <si>
    <t>Kácení stromů se měří v [ks] poražených stromů (průměr stromů se měří ve výšce 1,3m nad terénem) a zahrnuje zejména: 
- poražení stromu a osekání větví 
- spálení větví na hromadách nebo štěpkování 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</si>
  <si>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t>11204</t>
  </si>
  <si>
    <t>KÁCENÍ STROMŮ D KMENE DO 0,3M S ODSTRANĚNÍM PAŘEZŮ</t>
  </si>
  <si>
    <t>Kácení stromů se měří v [ks] poražených stromů (průměr stromů se měří v místě řezu) a zahrnuje zejména: 
- poražení stromu a osekání větví 
- spálení větví na hromadách nebo štěpkování 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</si>
  <si>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t>113138</t>
  </si>
  <si>
    <t>ODSTRANĚNÍ KRYTU ZPEVNĚNÝCH PLOCH S ASFALT POJIVEM, ODVOZ DO 20KM</t>
  </si>
  <si>
    <t>M3</t>
  </si>
  <si>
    <t>odstranění zbytku podkl. asf. vrstev vozovky (po frézování) v místech výstavby plné konstrukce, vč. odvozu a uložení na skládku 
v průměrné tloušťce 5cm - předpoklad (čerpáno dle skutečnosti se souhlasem TDS a investora) 
planimetrováno ze situace programem autocad</t>
  </si>
  <si>
    <t>komunikace: 8125*0,05=406,250 [A]</t>
  </si>
  <si>
    <t>Položka zahrnuje veškerou manipulaci s vybouranou sutí a s vybouranými hmotami vč. uložení na skládku. Nezahrnuje poplatek za skládku, který se vykazuje v položce 0151** (s výjimkou malého množství bouraného materiálu, kde je možné poplatek zahrnout do jednotkové ceny bourání – tento fakt musí být uveden v doplňujícím textu k položce).</t>
  </si>
  <si>
    <t>11317</t>
  </si>
  <si>
    <t>ODSTRAN KRYTU ZPEVNĚNÝCH PLOCH Z DLAŽEB KOSTEK</t>
  </si>
  <si>
    <t>odstranění stáv.jednořádku ze žulových kostek, včetně očištění 
zhotovitel v celkové ceně díla zohlední možnost následného využití  
likvidace přebytečného materiálu je v režii zhotovitele 
planimetrováno ze situace programem autocad</t>
  </si>
  <si>
    <t>0,1*0,1*76=0,760 [A]</t>
  </si>
  <si>
    <t>113188</t>
  </si>
  <si>
    <t>ODSTRANĚNÍ KRYTU ZPEVNĚNÝCH PLOCH Z DLAŽDIC, ODVOZ DO 20KM</t>
  </si>
  <si>
    <t>odstranění stáv. betonové přídlažby  
vč. odvozu a uložení na skládku 
planimetrováno ze situace programem autocad</t>
  </si>
  <si>
    <t>planimetrováno ze situace: 
(96+76+235+139+16)*0,25*0,1=14,050 [A]</t>
  </si>
  <si>
    <t>113328</t>
  </si>
  <si>
    <t>ODSTRAN PODKL ZPEVNĚNÝCH PLOCH Z KAMENIVA NESTMEL, ODVOZ DO 20KM</t>
  </si>
  <si>
    <t>vybourání nestmelených podkladních vozovkových vrstev, vč.odvozu a  uložení na skládku popř. meziskládku zhotovitele  
v průměrné tloušťce 27cm - předpoklad (čerpáno dle skutečnosti se souhlasem TDS a investora) 
na základě laboratorních zkoušek bude rozhodnuto o dalším částečném využití na stavbě např. do aktivní zóny a zemních krajnic 
zhotovitel v celkové ceně díla zohlední možnost tohoto následného využití  
planimetrováno ze situace programem autocad</t>
  </si>
  <si>
    <t>komunikace: 8125*0,27=2 193,750 [A]</t>
  </si>
  <si>
    <t>12</t>
  </si>
  <si>
    <t>113524</t>
  </si>
  <si>
    <t>ODSTRANĚNÍ CHODNÍKOVÝCH A SILNIČNÍCH OBRUBNÍKŮ BETONOVÝCH, ODVOZ DO 5KM</t>
  </si>
  <si>
    <t>M</t>
  </si>
  <si>
    <t>odstranění stáv. bet. obrubníků, vč. podkladu  
vč. odvozu a uložení na skládku do 20km, 15 km viz. pol.č.11352B 
planimetrováno ze situace programem autocad</t>
  </si>
  <si>
    <t>silniční obrubníky podél stáv. chodníku vlevo: 17+103+96+76+235+139=666,000 [B]</t>
  </si>
  <si>
    <t>13</t>
  </si>
  <si>
    <t>11352B</t>
  </si>
  <si>
    <t>ODSTRANĚNÍ CHODNÍKOVÝCH A SILNIČNÍCH OBRUBNÍKŮ BETONOVÝCH - DOPRAVA</t>
  </si>
  <si>
    <t>tkm</t>
  </si>
  <si>
    <t>odvoz na skládku 15 km</t>
  </si>
  <si>
    <t>666*0,12*2,3*15=2 757,240 [A]</t>
  </si>
  <si>
    <t>Položka zahrnuje samostatnou dopravu suti a vybouraných hmot. Množství se určí jako součin hmotnosti [t] a požadované vzdálenosti [km].</t>
  </si>
  <si>
    <t>14</t>
  </si>
  <si>
    <t>113533</t>
  </si>
  <si>
    <t>ODSTRANĚNÍ CHODNÍKOVÝCH KAMENNÝCH OBRUBNÍKŮ, ODVOZ DO 3KM</t>
  </si>
  <si>
    <t>odstranění a očištění stáv. kamenných. obrubníků, vč. podkladu 
silniční žulové obrubníky vpravo 
vč. odvozu a uložení na skládku města Holice do 3km (předpoklad dalšího využití) 
planimetrováno ze situace programem autocad</t>
  </si>
  <si>
    <t>210+43+4+2+33=292,000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</si>
  <si>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</si>
  <si>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15</t>
  </si>
  <si>
    <t>11372</t>
  </si>
  <si>
    <t>FRÉZOVÁNÍ ZPEVNĚNÝCH PLOCH ASFALTOVÝCH</t>
  </si>
  <si>
    <t>odfrézování asfaltového krytu, částečně předpoklad dalšího využití na stavbě, 
zhotovitel v celkové ceně díla zohlední možnost tohoto následného využití  
likvidace přebytečného materiálu je v režii zhotovitele</t>
  </si>
  <si>
    <t>obsah plochy obvodu stáv. komunikace - planimetrováno programem autocad ze situace  
 tl.0,12m: 8125*0,12=975,000 [A] 
přechodový úsek:40*0,1=4,000 [B] 
Celkem: A+B=979,000 [C]</t>
  </si>
  <si>
    <t>16</t>
  </si>
  <si>
    <t>113765</t>
  </si>
  <si>
    <t>FRÉZOVÁNÍ DRÁŽKY PRŮŘEZU DO 600MM2 V ASFALTOVÉ VOZOVCE</t>
  </si>
  <si>
    <t>včetně odvozu a uložení na skládku a poplatku za skládku 
 podél sil. obrub, přídlažby, odvodňovacích žlabů  atp. 
likvidace přebytečného materiálu je v režii zhotovitele</t>
  </si>
  <si>
    <t>určeno ze situací  
podél přídlažby:35+3+124+9+28+26+33=258,000 [A] 
podél.odvodňovacích žlabů:407+206+35+11+306+24+53+29+39+34+14=1 158,000 [B] 
podél ul.vpustí: 9*0,75=6,750 [C] 
podél obrub:44=44,000 [D] 
v místě napojení na stáv. vozovku:6+18=24,000 [E] 
Celkem: A+B+C+D+E=1 490,750 [F]</t>
  </si>
  <si>
    <t>Položka zahrnuje veškerou manipulaci s vybouranou sutí a s vybouranými hmotami vč. uložení na skládku.</t>
  </si>
  <si>
    <t>17</t>
  </si>
  <si>
    <t>123738</t>
  </si>
  <si>
    <t>ODKOP PRO SPOD STAVBU SILNIC A ŽELEZNIC TŘ. I, ODVOZ DO 20KM</t>
  </si>
  <si>
    <t>výkopy z trasy tř.I v místě plné kce vozovky, včetně úpravy terénu po odtěžení, včetně odvozu na skládku popř. na meziskládku zhotovitele 
planimetrováno ze situace a vz.řezů programem autocad (předpoklad sanace podloží vozovky v rozsahu 60%plochy vozovky)</t>
  </si>
  <si>
    <t>aktivní zóna:(6405*1,3*0,3)*0,6=1 498,770 [A] 
v místě podsypu pod odvodňovací žlab: (407+206+35+11+306+24+53+29+39+34+14)*1,2*0,15=208,440 [B] 
zemní krajnice (chodníky, vjezdy, zeleň): 0,3*(407+35+11+24+53+29+39+34+14+144)+0,3*(206+306-144)+0,2*(35+3+124+4+9+33)=389,000 [C] 
v místě hloubení sil. příkopu (km 0,010 - 0,250): 240*1,5=360,000 [D] 
sanace okrajů vozovky dle diagnostiky: 931*0,5*1*0,5=232,750 [E] 
Celkem: A+B+C+D+E=2 688,960 [F]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</si>
  <si>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</si>
  <si>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18</t>
  </si>
  <si>
    <t>125737</t>
  </si>
  <si>
    <t>VYKOPÁVKY ZE ZEMNÍKŮ A SKLÁDEK TŘ. I, ODVOZ DO 16KM</t>
  </si>
  <si>
    <t>nákup, natěžení a dovoz vhodného materiálu (ornice příp. podornice) pro ohumusování</t>
  </si>
  <si>
    <t>ornice ve svahu tl.0,15m (km 0,010 - 0,250 vpravo): 492*1,2*0,15=88,560 [A] 
ornice v rovině tl.0,15m (km 0,250 -0,810 vpravo):(241+295)*0,15=80,400 [B] 
Celkem: A+B=168,960 [C]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</si>
  <si>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</si>
  <si>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19</t>
  </si>
  <si>
    <t>125738</t>
  </si>
  <si>
    <t>VYKOPÁVKY ZE ZEMNÍKŮ A SKLÁDEK TŘ. I, ODVOZ DO 20KM</t>
  </si>
  <si>
    <t>nákup, natěžení a dovoz vhodného materiálu  - aktivní zóna, zemní krajnice, sanace okrajů vozovky 
Požadavky a výsledné parametry dle ČSN 736133, ČSN 721006.</t>
  </si>
  <si>
    <t>aktivní zóna:6405*1,3*0,3*0,6=1 498,770 [A] 
zemní krajnice:24=24,000 [B] 
sanace okrajů vozovky dle diagnostiky: 931*0,5*1*0,5=232,750 [C] 
Celkem: A+B+C=1 755,520 [D]</t>
  </si>
  <si>
    <t>20</t>
  </si>
  <si>
    <t>131738</t>
  </si>
  <si>
    <t>HLOUBENÍ JAM ZAPAŽ I NEPAŽ TŘ. I, ODVOZ DO 20KM</t>
  </si>
  <si>
    <t>jámy pro propustky (bet. prahy, základy, dlažba...) 
výkop, včetně odvozu přebytku, uložení na skládku do dodavatelem určené vzdálesnosti 
planimetrováno ze situace a č.07 Propustky pod sjezdy</t>
  </si>
  <si>
    <t>kubatury vypočteny z výkresu propustků 
propustky pod sjezdy:(10,5+11,6+10,2)*1,7*1,3+6*0,8*0,7*0,4+6*0,25*1,85+6*(2,0*1,5+2,5*2)*0,3=89,902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</si>
  <si>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</si>
  <si>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21</t>
  </si>
  <si>
    <t>132738</t>
  </si>
  <si>
    <t>HLOUBENÍ RÝH ŠÍŘ DO 2M PAŽ I NEPAŽ TŘ. I, ODVOZ DO 20KM</t>
  </si>
  <si>
    <t>výkop pro přípojky ul.vpustí a ul. vpusti. příp HV 
včetně odvozu  na přebytečného materiálu na skládku  
planimetrováno ze situace a přílohy č.09 Vzorová uliční vpust</t>
  </si>
  <si>
    <t>ul.vpusti (HV):9*1*1*1,4+32*1*0,5*1+1*2,4*1,8*1,7=35,944 [A] 
přípojka ul.vpusti(HV):71*0,9*1,0+234*0,9*0,7+4*0,9*1,5=216,720 [B] 
kabelové chráničky: 96*0,6*0,8=46,080 [C] 
Celkem: A+B+C=298,744 [D]</t>
  </si>
  <si>
    <t>22</t>
  </si>
  <si>
    <t>17120</t>
  </si>
  <si>
    <t>ULOŽENÍ SYPANINY DO NÁSYPŮ A NA SKLÁDKY BEZ ZHUTNĚNÍ</t>
  </si>
  <si>
    <t>položka 123738:2688,96=2 688,960 [A] 
položka 132738-17411:298,744-110,4=188,344 [B] 
položka 131738:89,902=89,902 [C] 
Celkem: A+B+C=2 967,206 [D]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</si>
  <si>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</si>
  <si>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23</t>
  </si>
  <si>
    <t>17130</t>
  </si>
  <si>
    <t>ULOŽENÍ SYPANINY DO NÁSYPŮ V AKTIVNÍ ZÓNĚ SE ZHUTNĚNÍM</t>
  </si>
  <si>
    <t>aktivní zóna v tl.0,3m předpoklad na 60% plochy vozovky (čerpáno dle skutečnosti se souhlasem TDS a investora) 
Požadavky a výsledné parametry dle ČSN 736133. 
Kompletní provedení včetně nákupu a uložení,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planimetrováno ze situace a vz.řezů programem autocad</t>
  </si>
  <si>
    <t>aktivní zóna:(6405*1,3*0,3)*0,6=1 498,770 [A] 
sanace okrajů vozovky dle diagnostiky: 931*0,5*1*0,5=232,750 [B] 
Celkem: A+B=1 731,520 [C]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</si>
  <si>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</si>
  <si>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24</t>
  </si>
  <si>
    <t>173103</t>
  </si>
  <si>
    <t>ZEMNÍ KRAJNICE A DOSYPÁVKY SE ZHUT DO 100% PS</t>
  </si>
  <si>
    <t>zhutněná dosypávka krajnice 
Požadavky a výsledné parametry dle ČSN 736133. 
Kompletní provedení včetně nákupu, uložení,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planimetrováno ze situace a vz.řezů programem autocad</t>
  </si>
  <si>
    <t>km 0,010 - 0,250 vpravo:0,1*240=24,000 [A]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</si>
  <si>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svahování, hutnění a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</si>
  <si>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25</t>
  </si>
  <si>
    <t>17411</t>
  </si>
  <si>
    <t>ZÁSYP JAM A RÝH ZEMINOU SE ZHUTNĚNÍM</t>
  </si>
  <si>
    <t>zhutněný zásyp vykopaným materiálem (km 0,250 - 0,810 vpravo) mimo místa vjezdů, 
odečteno ze situace a vzor.příčných řezů</t>
  </si>
  <si>
    <t>0,3*(206+306-144)=110,400 [A]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</si>
  <si>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</si>
  <si>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26</t>
  </si>
  <si>
    <t>17481</t>
  </si>
  <si>
    <t>ZÁSYP JAM A RÝH Z NAKUPOVANÝCH MATERIÁLŮ</t>
  </si>
  <si>
    <t>zhutněný zásyp podél chodníků a vjezdů nenamrzavým propustným materiálem (např.štěrkodrť ŠDB frakce 0/32) 
Kompletní provedení včetně  nákupu a dodávky, včetně všech souvisejících prací (např.natěžení, dopravy, uložení,úprava, hutnění, atp.). 
Veškeré práce a použitý materiál musí být odsouhlasen TDI. 
planimetrováno ze situace a vz.řezů programem autocad</t>
  </si>
  <si>
    <t>0,3*(407+35+11+24+53+29+39+34+14+144)+0,2*(35+3+124+4+9+33)=278,600 [C]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</si>
  <si>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</si>
  <si>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27</t>
  </si>
  <si>
    <t>17581</t>
  </si>
  <si>
    <t>OBSYP POTRUBÍ A OBJEKTŮ Z NAKUPOVANÝCH MATERIÁLŮ</t>
  </si>
  <si>
    <t>zásyp a obsyp v místě ul.vpustí a pro přípojky ul.vpustí až po kci vozovky, obsyp propustků ze ŠD fr. 0/32, včetně hutnění a zemní kabelové chráničky 
Kompletní provedení včetně  nákupu a dodávky, včetně všech souvisejících prací (např.natěžení, dopravy, uložení,úprava, hutnění, atp.). 
Veškeré práce a použitý materiál musí být odsouhlasen TDI. 
planimetrováno ze situace a přílohy č.09 Vzorová uliční vpust a č.07 Propustky pod sjezdy</t>
  </si>
  <si>
    <t>ul.vpusti (HV):9*(1*1*1,4-0,5*0,5*1,4)+32*(1*0,5*1-0,25*0,5*1)+1*2,4*1,8*1,7-0,9*1,5*1,7=26,499 [A] 
přípojka ul.vpusti(HV):71*0,9*0,9+234*0,9*0,6+4*0,9*1,4=188,910 [B] 
propustky pod sjezdy:(10,5+11,6+10,2)*1,7*0,8=43,928 [C] 
kabelové chráničky: 96*0,6*0,8=46,080 [D] 
Celkem: A+B+C+D=305,417 [E]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</si>
  <si>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 
- zemina vytlačená potrubím o DN do 180mm se od kubatury obsypů neodečítá</t>
  </si>
  <si>
    <t>28</t>
  </si>
  <si>
    <t>18110</t>
  </si>
  <si>
    <t>ÚPRAVA PLÁNĚ SE ZHUTNĚNÍM V HORNINĚ TŘ. I</t>
  </si>
  <si>
    <t>planimetrováno ze situace a vz. př. řezů programem autocad</t>
  </si>
  <si>
    <t>6405*1,3=8 326,500 [A]</t>
  </si>
  <si>
    <t>položka zahrnuje úpravu pláně včetně vyrovnání výškových rozdílů. Míru zhutnění určuje projekt.</t>
  </si>
  <si>
    <t>29</t>
  </si>
  <si>
    <t>18222</t>
  </si>
  <si>
    <t>ROZPROSTŘENÍ ORNICE VE SVAHU V TL DO 0,15M</t>
  </si>
  <si>
    <t>rozprostření orniční (podorniční) vrstvy v tl. 0.15m</t>
  </si>
  <si>
    <t>planimetrováno ze situace programem autocad * koef. sklonu svahu 
ornice ve svahu tl.0,15m (km 0,010 - 0,250 vpravo): 492*1,2=590,400 [A]</t>
  </si>
  <si>
    <t>položka zahrnuje: 
nutné přemístění ornice z dočasných skládek vzdálených do 50m 
rozprostření ornice v předepsané tloušťce ve svahu přes 1:5</t>
  </si>
  <si>
    <t>30</t>
  </si>
  <si>
    <t>18232</t>
  </si>
  <si>
    <t>ROZPROSTŘENÍ ORNICE V ROVINĚ V TL DO 0,15M</t>
  </si>
  <si>
    <t>kubatury stanoveny planimetrováním ze vz. příčných řezů a situace 
ornice v rovině tl.0,15m (km 0,250 -0,810 vpravo):(241+295)=536,000 [B]</t>
  </si>
  <si>
    <t>položka zahrnuje: 
nutné přemístění ornice z dočasných skládek vzdálených do 50m 
rozprostření ornice v předepsané tloušťce v rovině a ve svahu do 1:5</t>
  </si>
  <si>
    <t>31</t>
  </si>
  <si>
    <t>18241</t>
  </si>
  <si>
    <t>ZALOŽENÍ TRÁVNÍKU RUČNÍM VÝSEVEM</t>
  </si>
  <si>
    <t>ornice ve svahu tl.0,15m (km 0,010 - 0,250 vpravo): 492*1,2=590,400 [A] 
ornice v rovině tl.0,15m (km 0,250 -0,810 vpravo):(241+295)=536,000 [B] 
Celkem: A+B=1 126,400 [C]</t>
  </si>
  <si>
    <t>Zahrnuje dodání předepsané travní směsi, její výsev na ornici, zalévání, první pokosení, to vše bez ohledu na sklon terénu</t>
  </si>
  <si>
    <t>32</t>
  </si>
  <si>
    <t>18247</t>
  </si>
  <si>
    <t>OŠETŘOVÁNÍ TRÁVNÍKU</t>
  </si>
  <si>
    <t>Zahrnuje pokosení se shrabáním, naložení shrabků na dopravní prostředek, s odvozem a se složením, to vše bez ohledu na sklon terénu  
zahrnuje nutné zalití a hnojení</t>
  </si>
  <si>
    <t>Základy</t>
  </si>
  <si>
    <t>33</t>
  </si>
  <si>
    <t>21150</t>
  </si>
  <si>
    <t>SANAČNÍ ŽEBRA Z KAMENIVA</t>
  </si>
  <si>
    <t>výměna podloží pod propustky za nenamrzavý propustný materiál v tl.0,3m 
Kompletní provedení včetně  dopravy z meziskládky, uložení,úprava vhodného materiálu hydraulickými pojivy,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čerpáno se souhlasem TDS</t>
  </si>
  <si>
    <t>kubatury vypočteny z výkresu propustků 
propustky pod sjezdy:(10,5+11,6+10,2)*1,7*0,3=16,473 [A]</t>
  </si>
  <si>
    <t>položka zahrnuje dodávku předepsaného kameniva, mimostaveništní a vnitrostaveništní dopravu a jeho uložení není-li v zadávací dokumentaci uvedeno jinak, jedná se o nakupovaný materiál</t>
  </si>
  <si>
    <t>34</t>
  </si>
  <si>
    <t>212625</t>
  </si>
  <si>
    <t>TRATIVODY KOMPL Z TRUB Z PLAST HM DN DO 100MM, RÝHA TŘ I</t>
  </si>
  <si>
    <t>výkop rýhy o rozměrech viz. vzorové příčné řezy 
drenáž DN 100 mm HDPE 
profilovaná kruhová pevnost SN8 
částečně perforovaná s plným dnem 
uložená do ŠP lože tl. 0.10 m (v případě pod. sklonu &lt; 1% do betonu C8/10) 
obsyp HK 16/32 f2, ČSN EN 13 285  
včetně napojení do kanalizačních šachet</t>
  </si>
  <si>
    <t>podél sil.obruby v místě plné kce vozovky - viz.situace: 
985+741=1 726,000 [A]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</si>
  <si>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</si>
  <si>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35</t>
  </si>
  <si>
    <t>21461B</t>
  </si>
  <si>
    <t>SEPARAČNÍ GEOTEXTILIE DO 200G/M2</t>
  </si>
  <si>
    <t>separační geotextílie  v souladu s TP97, odolnost proti protlačení (CBR test) větší než 2kN, odolnost proti proražení menší než 20 mm, tažnost větší než 10% 
v místě drenáží a propustků</t>
  </si>
  <si>
    <t>drenáže: 1726*2,3=3 969,800 [A] 
propustky: (10,5+11,6+10,2)*5,7=184,110 [B] 
Celkem: A+B=4 153,910 [C]</t>
  </si>
  <si>
    <t>Položka zahrnuje: 
- dodávku předepsané geotextilie 
- úpravu, očištění a ochranu podkladu 
- přichycení k podkladu, případně zatížení 
- úpravy spojů a zajištění okrajů 
- úpravy pro odvodnění 
- nutné přesahy 
- mimostaveništní a vnitrostaveništní dopravu</t>
  </si>
  <si>
    <t>36</t>
  </si>
  <si>
    <t>21461C</t>
  </si>
  <si>
    <t>SEPARAČNÍ GEOTEXTILIE DO 300G/M2</t>
  </si>
  <si>
    <t>separační geotextílie  v souladu s TP97, odolnost proti protlačení (CBR test) větší než 2kN, odolnost proti proražení menší než 20 mm, tažnost větší než 10% 
v místě úpravy podloží vozovky</t>
  </si>
  <si>
    <t>6405*1,3*0,3+931*0,5*1=2 963,450 [A]</t>
  </si>
  <si>
    <t>37</t>
  </si>
  <si>
    <t>272314</t>
  </si>
  <si>
    <t>ZÁKLADY Z PROSTÉHO BETONU DO C25/30</t>
  </si>
  <si>
    <t>propustky - bet.základ z C25/30 XF3</t>
  </si>
  <si>
    <t>kubatury vypočteny z výkresu propustků 
propustky pod sjezdy:6*0,8*0,7*0,4=1,344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</si>
  <si>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</si>
  <si>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38</t>
  </si>
  <si>
    <t>272315</t>
  </si>
  <si>
    <t>ZÁKLADY Z PROSTÉHO BETONU DO C30/37</t>
  </si>
  <si>
    <t>betonový práh u kamenné dlažby 
beton C30/37 XF4</t>
  </si>
  <si>
    <t>kubatury vypočteny z výkresu propustků 
propustky pod sjezdy:6*0,25*1,85=2,775 [A]</t>
  </si>
  <si>
    <t>Vodorovné konstrukce</t>
  </si>
  <si>
    <t>39</t>
  </si>
  <si>
    <t>451314</t>
  </si>
  <si>
    <t>PODKLADNÍ A VÝPLŇOVÉ VRSTVY Z PROSTÉHO BETONU C25/30</t>
  </si>
  <si>
    <t>beton pod kamennou dlažbu  C20/25n - XF3 tl. 100 mm</t>
  </si>
  <si>
    <t>kubatury vypočteny z výkresu propustků 
propustky pod sjezdy:6*(2,0*1,5+2,5*2)*0,1=4,800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</si>
  <si>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</si>
  <si>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40</t>
  </si>
  <si>
    <t>45152</t>
  </si>
  <si>
    <t>PODKLADNÍ A VÝPLŇOVÉ VRSTVY Z KAMENIVA DRCENÉHO</t>
  </si>
  <si>
    <t>podsyp pod potrubí přípojek UV vpustí  (HV) a podsyp propustků ze ŠD fr. 0/22, včetně hutnění 
Kompletní provedení včetně  nákupu a dodávky, včetně všech souvisejících prací (např.natěžení, dopravy, uložení,úprava, hutnění, atp.). 
Veškeré práce a použitý materiál musí být odsouhlasen TDI. 
planimetrováno ze situace a přílohy č.09 Vzorová uliční vpust a č.07 Propustky pod sjezdy</t>
  </si>
  <si>
    <t>propustky pod sjezdy:(10,5+11,6+10,2)*1,7*0,2=10,982 [A] 
přípojka ul.vpusti(HV):71*0,9*0,1+234*0,9*0,1+4*0,9*0,1=27,810 [B] 
Celkem: A+B=38,792 [C]</t>
  </si>
  <si>
    <t>položka zahrnuje dodávku předepsaného kameniva, mimostaveništní a vnitrostaveništní dopravu a jeho uložení 
není-li v zadávací dokumentaci uvedeno jinak, jedná se o nakupovaný materiál</t>
  </si>
  <si>
    <t>41</t>
  </si>
  <si>
    <t>465512</t>
  </si>
  <si>
    <t>DLAŽBY Z LOMOVÉHO KAMENE NA MC</t>
  </si>
  <si>
    <t>kamenná dlažba tl. 200 mm do bet. lože C20/25n (pol.451314) 
výplň spár. hmotou (MC25) s odolností XF4</t>
  </si>
  <si>
    <t>kubatury vypočteny z výkresu propustků 
propustky pod sjezdy:6*(2,0*1,5+2,5*2)*0,2=9,600 [A]</t>
  </si>
  <si>
    <t>položka zahrnuje: 
- nutné zemní práce (svahování, úpravu pláně a pod.) 
- zřízení spojovací vrstvy 
- zřízení lože dlažby z cementové malty předepsané kvality a předepsané tloušťky 
- dodávku a položení dlažby z lomového kamene do předepsaného tvaru 
- spárování, těsnění, tmelení a vyplnění spar MC případně s vyklínováním 
- úprava povrchu pro odvedení srážkové vody 
- nezahrnuje podklad pod dlažbu, vykazuje se samostatně položkami SD 45</t>
  </si>
  <si>
    <t>Komunikace</t>
  </si>
  <si>
    <t>42</t>
  </si>
  <si>
    <t>56143</t>
  </si>
  <si>
    <t>KAMENIVO ZPEVNĚNÉ CEMENTEM TL. DO 150MM</t>
  </si>
  <si>
    <t>SC C8/10 tl.140mm 
ČSN 736124-1, ČSN EN 14227-1</t>
  </si>
  <si>
    <t>plocha vozovky planimetrována ze situace programem autocad 
6405=6 405,000 [A] 
v místě nezp.krajnic: 250*0,3=75,000 [B] 
Celkem: A+B=6 480,000 [C]</t>
  </si>
  <si>
    <t>- dodání směsi v požadované kvalitě 
- očištění podkladu 
- uložení směsi dle předepsaného technologického předpisu a zhutnění vrstvy v předepsané tloušťce 
- zřízení vrstvy bez rozlišení šířky, pokládání vrstvy po etapách, včetně pracovních spar a spojů 
- úpravu napojení, ukončení 
- úpravu dilatačních spar včetně předepsané výztuže 
- nezahrnuje postřiky, nátěry 
- nezahrnuje úpravu povrchu krytu</t>
  </si>
  <si>
    <t>43</t>
  </si>
  <si>
    <t>56333</t>
  </si>
  <si>
    <t>VOZOVKOVÉ VRSTVY ZE ŠTĚRKODRTI TL. DO 150MM</t>
  </si>
  <si>
    <t>silnice - v místě podsypu pod odvodňovací žlab 
ŠDa 0/32 Ge tl. 150 mm 
ČSN EN 13285, ČSN 736126-1</t>
  </si>
  <si>
    <t>plocha vozovky planimetrována ze situace programem autocad 
(407+206+35+11+306+24+53+29+39+34+14)*1,2=1 389,600 [A]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</si>
  <si>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</si>
  <si>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44</t>
  </si>
  <si>
    <t>56334</t>
  </si>
  <si>
    <t>VOZOVKOVÉ VRSTVY ZE ŠTĚRKODRTI TL. DO 200MM</t>
  </si>
  <si>
    <t>silnice 
ŠDa 0/32 Ge tl. 200 mm 
ČSN EN 13285, ČSN 736126-1</t>
  </si>
  <si>
    <t>plocha vozovky planimetrována ze situace programem autocad 
6405=6 405,000 [A] 
v místě nezp.krajnic: 250*1,05=262,500 [B] 
v místě obruby bez liniového odvodňovače: (35+3+124+4+9+28+26+33)*0,8=209,600 [C] 
Celkem: A+B+C=6 877,100 [D]</t>
  </si>
  <si>
    <t>45</t>
  </si>
  <si>
    <t>56963</t>
  </si>
  <si>
    <t>ZPEVNĚNÍ KRAJNIC Z RECYKLOVANÉHO MATERIÁLU TL DO 150MM</t>
  </si>
  <si>
    <t>R-mat - TP208 
předpoklad využití frézovaného materiálu ze stáv. vozovek (pouze kvalitativní třída ZAS-T1)</t>
  </si>
  <si>
    <t>vlevo od ZŮ - km 0,250:250*0,75=187,500 [A]</t>
  </si>
  <si>
    <t>- dodání recyklátu v požadované kvalitě 
- očištění podkladu 
- uložení recyklátu dle předepsaného technologického předpisu, zhutnění vrstvy v předepsané tloušťce 
- zřízení vrstvy bez rozlišení šířky, pokládání vrstvy po etapách, včetně pracovních spar a spojů 
- úpravu napojení, ukončení  
- nezahrnuje postřiky, nátěry</t>
  </si>
  <si>
    <t>46</t>
  </si>
  <si>
    <t>572123</t>
  </si>
  <si>
    <t>INFILTRAČNÍ POSTŘIK Z EMULZE DO 1,0KG/M2</t>
  </si>
  <si>
    <t>PI-C  0.8 kg/m2 
ČSN 736129, ČSN EN 13808</t>
  </si>
  <si>
    <t>plocha vozovky planimetrována ze situace programem autocad 
viz položka 56143: 6480=6 480,000 [A]</t>
  </si>
  <si>
    <t>- dodání všech předepsaných materiálů pro postřiky v předepsaném množství 
- provedení dle předepsaného technologického předpisu 
- zřízení vrstvy bez rozlišení šířky, pokládání vrstvy po etapách 
- úpravu napojení, ukončení</t>
  </si>
  <si>
    <t>47</t>
  </si>
  <si>
    <t>572214</t>
  </si>
  <si>
    <t>SPOJOVACÍ POSTŘIK Z MODIFIK EMULZE DO 0,5KG/M2</t>
  </si>
  <si>
    <t>PS-CP 0,40kg/m2 
ČSN 736129, ČSN EN 13808</t>
  </si>
  <si>
    <t>plocha vozovky planimetrována ze situace programem autocad 
množství 0,40kg/m2 - viz. pol.574C56: 6490=6 490,000 [A] 
přechodový úsek: 65=65,000 [B] 
Celkem: A+B=6 555,000 [C]</t>
  </si>
  <si>
    <t>48</t>
  </si>
  <si>
    <t>574B34</t>
  </si>
  <si>
    <t>ASFALTOVÝ BETON PRO OBRUSNÉ VRSTVY MODIFIK ACO 11+, 11S TL. 40MM</t>
  </si>
  <si>
    <t>ACO11+ PMB 45/80-65 
ČSN 736121, ČSN EN 13108-1</t>
  </si>
  <si>
    <t>plocha vozovky planimetrována ze situace programem autocad 
6405=6 405,000 [A] 
přechodový úsek: 65=65,000 [B] 
Celkem: A+B=6 470,000 [C]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</si>
  <si>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</si>
  <si>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49</t>
  </si>
  <si>
    <t>574E56</t>
  </si>
  <si>
    <t>ASFALTOVÝ BETON PRO PODKLADNÍ VRSTVY ACP 16+, 16S TL. 60MM</t>
  </si>
  <si>
    <t>ACP 16+ 50/70 
ČSN 736121, ČSN EN 13108-1</t>
  </si>
  <si>
    <t>plocha vozovky planimetrována ze situace programem autocad 
6405=6 405,000 [A] 
přechodový úsek: 65=65,000 [B] 
v místě nezp.krajnic: 250*0,08=20,000 [C] 
Celkem: A+B+C=6 490,000 [D]</t>
  </si>
  <si>
    <t>50</t>
  </si>
  <si>
    <t>57621</t>
  </si>
  <si>
    <t>POSYP KAMENIVEM DRCENÝM 5KG/M2</t>
  </si>
  <si>
    <t>posyp kamenivem frakce 2/4 3.0 kg/m2</t>
  </si>
  <si>
    <t>- dodání kameniva předepsané kvality a zrnitosti 
- posyp předepsaným množstvím</t>
  </si>
  <si>
    <t>51</t>
  </si>
  <si>
    <t>58252</t>
  </si>
  <si>
    <t>DLÁŽDĚNÉ KRYTY Z BETONOVÝCH DLAŽDIC DO LOŽE Z MC</t>
  </si>
  <si>
    <t>betonová přídlažba 500x250x100 
vč. bet lože z C20/25n XF3 
planimetrováno ze situace</t>
  </si>
  <si>
    <t>(35+3+124+9+28+26+33)*0,25=64,500 [A]</t>
  </si>
  <si>
    <t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</si>
  <si>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Přidružená stavební výroba</t>
  </si>
  <si>
    <t>52</t>
  </si>
  <si>
    <t>702212</t>
  </si>
  <si>
    <t>KABELOVÁ CHRÁNIČKA ZEMNÍ DN PŘES 100 DO 200 MM</t>
  </si>
  <si>
    <t>osazení chrániček dle projektu: Holice, Dudychova – rekonstrukce NN – DÚR+DPS v místech přechodu přes stáv.silnici III/29817 
osazení včetně spojek a uzávěrů 
provedeno v případě zpoždění této investice ČEZ DISTRIBUCE a.s. 
planimetrováno ze situace programem autocad, fakturováno dle skutečnosti na stavbě</t>
  </si>
  <si>
    <t>trubka koruhard DN110 (typ KSHD 1100):66=66,000 [A] 
trubka koruhard DN160 (typ KSHD 1600):30=30,000 [B] 
Celkem: A+B=96,000 [C]</t>
  </si>
  <si>
    <t>1. Položka obsahuje: 
 – proražení otvoru zdivem o průřezu od 0,01 do 0,025m2 
 – úpravu a začištění omítky po montáži vedení 
 – pomocné mechanismy 
2. Položka neobsahuje: 
 – protipožární ucpávku 
3. Způsob měření: 
Udává se počet kusů kompletní konstrukce nebo práce.</t>
  </si>
  <si>
    <t>Potrubí</t>
  </si>
  <si>
    <t>53</t>
  </si>
  <si>
    <t>87434</t>
  </si>
  <si>
    <t>POTRUBÍ Z TRUB PLASTOVÝCH ODPADNÍCH DN DO 200MM</t>
  </si>
  <si>
    <t>přípojka UV vpusti DN150 příp. DN200 - viz výkres č.09 Vzorová uliční vpust 
vč. tvarovek, odbočných tvarovek popř. navrtávacích tvarovek 
planimetrováno ze situace programem autocad</t>
  </si>
  <si>
    <t>přípojka vpusti (500x500): 7+4+6+7+4+6+18+13+6=71,000 [A] 
přípojka vpusti (500x250): 6*14+3*13+8*5=163,000 [B] 
Celkem: A+B=234,000 [C]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</si>
  <si>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 
nezahrnuje zkoušky vodotěsnosti a televizní prohlídku</t>
  </si>
  <si>
    <t>54</t>
  </si>
  <si>
    <t>87444</t>
  </si>
  <si>
    <t>POTRUBÍ Z TRUB PLASTOVÝCH ODPADNÍCH DN DO 250MM</t>
  </si>
  <si>
    <t>přípojka HV vpusti DN250 viz. příloha č.08 Horská vpust 
vč. tvarovek, odbočných tvarovek popř. navrtávacích tvarovek</t>
  </si>
  <si>
    <t>4=4,000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</si>
  <si>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</si>
  <si>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55</t>
  </si>
  <si>
    <t>89712</t>
  </si>
  <si>
    <t>VPUSŤ KANALIZAČNÍ ULIČNÍ KOMPLETNÍ Z BETONOVÝCH DÍLCŮ</t>
  </si>
  <si>
    <t>UV včetně mříže D400 
- komplet vč. podkladního betonu, štěrku  
planimetrováno ze situace</t>
  </si>
  <si>
    <t>9=9,000 [A]</t>
  </si>
  <si>
    <t>položka zahrnuje: 
- dodávku a osazení předepsaných dílů včetně mříže 
- výplň, těsnění  a tmelení spar a spojů, 
- opatření  povrchů  betonu  izolací  proti zemní vlhkosti v částech, kde přijdou do styku se zeminou nebo kamenivem, 
- předepsané podkladní konstrukce</t>
  </si>
  <si>
    <t>56</t>
  </si>
  <si>
    <t>89722</t>
  </si>
  <si>
    <t>VPUSŤ KANALIZAČNÍ HORSKÁ KOMPLETNÍ Z BETON DÍLCŮ</t>
  </si>
  <si>
    <t>HV včetně mříže  
- komplet vč. podkladního betonu, štěrku</t>
  </si>
  <si>
    <t>57</t>
  </si>
  <si>
    <t>897524</t>
  </si>
  <si>
    <t>VPUSŤ ODVOD ŽLABŮ Z BETON DÍLCŮ SV. ŠÍŘKY DO 250MM</t>
  </si>
  <si>
    <t>- komplet, vč.podkladního betonu Z C20/25n XF3   
planimetrováno ze situace</t>
  </si>
  <si>
    <t>33=33,000 [A]</t>
  </si>
  <si>
    <t>položka zahrnuje dodávku a osazení předepsaného dílce včetně mříže  
nezahrnuje předepsané podkladní konstrukce</t>
  </si>
  <si>
    <t>58</t>
  </si>
  <si>
    <t>89921</t>
  </si>
  <si>
    <t>VÝŠKOVÁ ÚPRAVA POKLOPŮ</t>
  </si>
  <si>
    <t>odečteno ze situace</t>
  </si>
  <si>
    <t>15=15,000 [A]</t>
  </si>
  <si>
    <t>- položka výškové úpravy zahrnuje všechny nutné práce a materiály pro zvýšení nebo snížení zařízení (včetně nutné úpravy stávajícího povrchu vozovky nebo chodníku).</t>
  </si>
  <si>
    <t>59</t>
  </si>
  <si>
    <t>89923</t>
  </si>
  <si>
    <t>VÝŠKOVÁ ÚPRAVA KRYCÍCH HRNCŮ</t>
  </si>
  <si>
    <t>včetně orientačních tabulek 
odečteno ze situace</t>
  </si>
  <si>
    <t>38=38,000 [A]</t>
  </si>
  <si>
    <t>60</t>
  </si>
  <si>
    <t>89947</t>
  </si>
  <si>
    <t>VÝŘEZ, VÝSEK, ÚTES NA POTRUBÍ DN DO 600MM</t>
  </si>
  <si>
    <t>napojení nové přípojky na stávající kanalizační potrubí navrtávkou včetně manžety, v novém místě</t>
  </si>
  <si>
    <t>5=5,000 [A]</t>
  </si>
  <si>
    <t>- zahrnují zejména náklady na osekání trub na útesy, na vysekání otvorů pro zaústění, na obetonování útesu. U výřezu a výseku náklady na ohlášení uzavírání vody, uzavření a otevření šoupat, vypuštění a napuštění vody, odvzdušnění potrubí a pod.</t>
  </si>
  <si>
    <t>61</t>
  </si>
  <si>
    <t>89949</t>
  </si>
  <si>
    <t>VÝŘEZ, VÝSEK, ÚTES NA POTRUBÍ DN PŘES 800MM</t>
  </si>
  <si>
    <t>Ostatní konstrukce a práce</t>
  </si>
  <si>
    <t>62</t>
  </si>
  <si>
    <t>91228</t>
  </si>
  <si>
    <t>SMĚROVÉ SLOUPKY Z PLAST HMOT VČETNĚ ODRAZNÉHO PÁSKU</t>
  </si>
  <si>
    <t>určeno ze situace 
Z11a,b:6=6,000 [A]</t>
  </si>
  <si>
    <t>položka zahrnuje: 
- dodání a osazení sloupku včetně nutných zemních prací 
- vnitrostaveništní a mimostaveništní doprava 
- odrazky plastové nebo z retroreflexní fólie</t>
  </si>
  <si>
    <t>63</t>
  </si>
  <si>
    <t>914131</t>
  </si>
  <si>
    <t>DOPRAVNÍ ZNAČKY ZÁKLADNÍ VELIKOSTI OCELOVÉ FÓLIE TŘ 2 - DODÁVKA A MONTÁŽ</t>
  </si>
  <si>
    <t>16=16,000 [A]</t>
  </si>
  <si>
    <t>položka zahrnuje: 
- dodávku a montáž značek v požadovaném provedení</t>
  </si>
  <si>
    <t>64</t>
  </si>
  <si>
    <t>914133</t>
  </si>
  <si>
    <t>DOPRAVNÍ ZNAČKY ZÁKLADNÍ VELIKOSTI OCELOVÉ FÓLIE TŘ 2 - DEMONTÁŽ</t>
  </si>
  <si>
    <t>stáv. DZ, včetně odvozu a  likvidace v režii zhotovitele 
odečteno ze situace</t>
  </si>
  <si>
    <t>8+12=20,000 [A]</t>
  </si>
  <si>
    <t>Položka zahrnuje odstranění, demontáž a odklizení materiálu s odvozem na předepsané místo</t>
  </si>
  <si>
    <t>65</t>
  </si>
  <si>
    <t>914413</t>
  </si>
  <si>
    <t>DOPRAVNÍ ZNAČKY 100X150CM OCELOVÉ - DEMONTÁŽ</t>
  </si>
  <si>
    <t>66</t>
  </si>
  <si>
    <t>914921</t>
  </si>
  <si>
    <t>SLOUPKY A STOJKY DOPRAVNÍCH ZNAČEK Z OCEL TRUBEK DO PATKY - DODÁVKA A MONTÁŽ</t>
  </si>
  <si>
    <t>11=11,000 [A]</t>
  </si>
  <si>
    <t>položka zahrnuje: 
- sloupky a upevňovací zařízení včetně jejich osazení (betonová patka, zemní práce)</t>
  </si>
  <si>
    <t>67</t>
  </si>
  <si>
    <t>914923</t>
  </si>
  <si>
    <t>SLOUPKY A STOJKY DZ Z OCEL TRUBEK DO PATKY DEMONTÁŽ</t>
  </si>
  <si>
    <t>6+4=10,000 [A]</t>
  </si>
  <si>
    <t>68</t>
  </si>
  <si>
    <t>915111</t>
  </si>
  <si>
    <t>VODOROVNÉ DOPRAVNÍ ZNAČENÍ BARVOU HLADKÉ - DODÁVKA A POKLÁDKA</t>
  </si>
  <si>
    <t>planimetrováno ze situace DZ programem autocad</t>
  </si>
  <si>
    <t>V1a(0,125): 55*0,125=6,875 [A] 
V2b(1,5/1,5/0,25):(20+23+18+16+14+22+20)*0,25/2=16,625 [B] 
V4(0,25):189*0,25=47,250 [C] 
V4(0,5/0,5/0,25): (83+188+39)*0,25/2=38,750 [D] 
V7a: 6*4*0,5=12,000 [E] 
V12a: (15+19+10+10)*0,125=6,750 [F] 
V13a:15/2=7,500 [G] 
Celkem: A+B+C+D+E+F+G=135,750 [H]</t>
  </si>
  <si>
    <t>položka zahrnuje:  
- dodání a pokládku nátěrového materiálu (měří se pouze natíraná plocha)  
- předznačení a reflexní úpravu</t>
  </si>
  <si>
    <t>69</t>
  </si>
  <si>
    <t>915211</t>
  </si>
  <si>
    <t>VODOROVNÉ DOPRAVNÍ ZNAČENÍ PLASTEM HLADKÉ - DODÁVKA A POKLÁDKA</t>
  </si>
  <si>
    <t>položka zahrnuje: 
- dodání a pokládku nátěrového materiálu (měří se pouze natíraná plocha) 
- předznačení a reflexní úpravu</t>
  </si>
  <si>
    <t>70</t>
  </si>
  <si>
    <t>917224</t>
  </si>
  <si>
    <t>SILNIČNÍ A CHODNÍKOVÉ OBRUBY Z BETONOVÝCH OBRUBNÍKŮ ŠÍŘ 150MM</t>
  </si>
  <si>
    <t>náhrada za stáv. sil. obrubníky 
silniční betonové obrubníky 1000x150x250, v místě vjezdů a přechodu pro chodce budou osazeny silniční betonové obrubníky nájezdové1000x150x150 
mezi nájezdovým a odrazným obrubníkem bude osazen obrubník přechodový 
vč. bet lože z C20/25n XF3 
planimetrováno ze situace</t>
  </si>
  <si>
    <t>35+3+32+75+206+306+93+71+238+124+4+9+33=1 229,000 [A]</t>
  </si>
  <si>
    <t>Položka zahrnuje: 
dodání a pokládku betonových obrubníků o rozměrech předepsaných zadávací dokumentací 
betonové lože i boční betonovou opěrku.</t>
  </si>
  <si>
    <t>71</t>
  </si>
  <si>
    <t>918346</t>
  </si>
  <si>
    <t>PROPUSTY Z TRUB DN 400MM</t>
  </si>
  <si>
    <t>kruhový propustek z plastových trub DN 400 HDPE SN12  vč.propojení trub a seřezání ve sklonu svahu  
viz výkres propustků</t>
  </si>
  <si>
    <t>10,5+11,6+10,2=32,300 [A]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</si>
  <si>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</si>
  <si>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72</t>
  </si>
  <si>
    <t>919113</t>
  </si>
  <si>
    <t>ŘEZÁNÍ ASFALTOVÉHO KRYTU VOZOVEK TL DO 150MM</t>
  </si>
  <si>
    <t>v místě napojení na stávající komunikaci a rozhraní plná konstrukce vozovky x obnova obrusných vrstev atp. 
planimetrováno ze situace programem autocad</t>
  </si>
  <si>
    <t>6+8+12+11+9+28+22+13+24+16+20+24+20+23+18=254,000 [A]</t>
  </si>
  <si>
    <t>položka zahrnuje řezání vozovkové vrstvy v předepsané tloušťce, včetně spotřeby vody</t>
  </si>
  <si>
    <t>73</t>
  </si>
  <si>
    <t>931325</t>
  </si>
  <si>
    <t>TĚSNĚNÍ DILATAČ SPAR ASF ZÁLIVKOU MODIFIK PRŮŘ DO 600MM2</t>
  </si>
  <si>
    <t>zálivka dle ČSN EN 14 188-1, typ N2 
včetně vyčištění spáry a spojovacího nátěru</t>
  </si>
  <si>
    <t>podél přídlažby:35+3+124+9+28+26+33=258,000 [A] 
podél.odvodňovacích žlabů:407+206+35+11+306+24+53+29+39+34+14=1 158,000 [B] 
podél ul.vpustí: 9*0,75=6,750 [C] 
podél obrub:44=44,000 [D] 
v místě napojení na stáv. vozovku:6+18=24,000 [E] 
Celkem: A+B+C+D+E=1 490,750 [F]</t>
  </si>
  <si>
    <t>položka zahrnuje dodávku a osazení předepsaného materiálu, očištění ploch spáry před úpravou, očištění okolí spáry po úpravě 
nezahrnuje těsnící profil</t>
  </si>
  <si>
    <t>74</t>
  </si>
  <si>
    <t>935212</t>
  </si>
  <si>
    <t>PŘÍKOPOVÉ ŽLABY Z BETON TVÁRNIC ŠÍŘ DO 600MM DO BETONU TL 100MM</t>
  </si>
  <si>
    <t>příkopová tvárnice šířky 0,6 m, beton C30/37 XF4 
do betonového lože C20/25nXF3 tl. 0.1 m 
spáry utěsnit cementovou maltou M25 XF4</t>
  </si>
  <si>
    <t>určeno ze situací: 
20+35+49+55=159,000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</si>
  <si>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</si>
  <si>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75</t>
  </si>
  <si>
    <t>93554</t>
  </si>
  <si>
    <t>ŽLABY Z DÍLCŮ Z BETONU SVĚTLÉ ŠÍŘKY DO 250MM VČET MŘÍŽÍ</t>
  </si>
  <si>
    <t>vč.podkladního betonu Z C20/25n XF3</t>
  </si>
  <si>
    <t>(407+206+35+11+306+24+53+29+39+34+14)-33*0,5=1 141,500 [A]</t>
  </si>
  <si>
    <t>položka zahrnuje:  
-dodávku a uložení dílců žlabu z předepsaného materiálu předepsaných rozměrů včetně mříže  
- spárování, úpravy vtoku a výtoku  
- nezahrnuje nutné zemní práce, předepsané lože, obetonování  
- měří se v metrech běžných délky osy žlabu, odečítají se čistící kusy a vpustě</t>
  </si>
  <si>
    <t>76</t>
  </si>
  <si>
    <t>966346</t>
  </si>
  <si>
    <t>BOURÁNÍ PROPUSTŮ Z TRUB DN DO 400MM</t>
  </si>
  <si>
    <t>vybourání stáv. propustků</t>
  </si>
  <si>
    <t>10+10+8,5=28,500 [A]</t>
  </si>
  <si>
    <t>položka zahrnuje: 
- odstranění trub včetně případného obetonování a lože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 
- nezahrnuje bourání čel, vtokových a výtokových jímek, odstranění zábradlí</t>
  </si>
  <si>
    <t>77</t>
  </si>
  <si>
    <t>96687</t>
  </si>
  <si>
    <t>VYBOURÁNÍ ULIČNÍCH VPUSTÍ KOMPLETNÍCH</t>
  </si>
  <si>
    <t>odečteno ze situace 
včetně případného zásypu a zhutnění, pokud jde o vpust, která již nebude obnovena 
vč. odvozu a uložení na skládku</t>
  </si>
  <si>
    <t>25=25,000 [A]</t>
  </si>
  <si>
    <t>- položka zahrnuje veškerou manipulaci s vybouranou sutí a hmotami včetně uložení na skládku. Nezahrnuje poplatek za skládku, který se vykazuje v položce 0151** (s výjimkou malého množství bouraného materiálu, kde je možné poplatek zahrnout do jednotkové ceny bourání – tento fakt musí být uveden v doplňujícím textu k položce) 
- položka zahrnuje veškeré další práce plynoucí z technologického předpisu a z platných předpisů</t>
  </si>
  <si>
    <t>78</t>
  </si>
  <si>
    <t>967158</t>
  </si>
  <si>
    <t>VYBOURÁNÍ ČÁSTÍ KONSTRUKCÍ BETON S ODVOZEM DO 20KM</t>
  </si>
  <si>
    <t>čela stáv. propustků</t>
  </si>
  <si>
    <t>6*3*0,5*1,4=12,600 [A]</t>
  </si>
  <si>
    <t>položka zahrnuje: 
- veškerou manipulaci s vybouranou sutí a hmotami včetně uložení na skládku, 
- veškeré další práce plynoucí z technologického předpisu a z platných předpisů,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</si>
  <si>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79</t>
  </si>
  <si>
    <t>969233</t>
  </si>
  <si>
    <t>VYBOURÁNÍ POTRUBÍ DN DO 150MM KANALIZAČ</t>
  </si>
  <si>
    <t>vybourání stáv. přípojek ul. vpustí 
včetně případného zásypu a zhutnění nebo uslepení přípojky, pokud jde o vpust, která již nebude obnovena 
vč. odvozu a uložení na skládku  
čerpáno dle skutečnosti se souhlasem objednatele</t>
  </si>
  <si>
    <t>108=108,000 [A]</t>
  </si>
  <si>
    <t>SO102</t>
  </si>
  <si>
    <t>CHODNÍKY A PARKOVACÍ PLOCHY</t>
  </si>
  <si>
    <t>SO102 - 001</t>
  </si>
  <si>
    <t>CHODNÍKY, VJEZDY A PARKOVACÍ PLOCHY</t>
  </si>
  <si>
    <t>položka 11130:623*0,15=93,450 [A] 
položka 123738- položka 17411:322,75-162=160,750 [B] 
položka 132738:52,8=52,800 [C] 
Celkem: (A+B+C)*1,9=583,300 [D]</t>
  </si>
  <si>
    <t>39,6*2,1=83,160 [A]</t>
  </si>
  <si>
    <t>položka 113158:13,5=13,500 [A] 
položka 113188:33,96=33,960 [B] 
položka 113524:497*0,12=59,640 [C] 
Celkem: (A+B+C)*2,3=246,330 [D]</t>
  </si>
  <si>
    <t>sejmutí drnu v tl. 150 mm ze stáv. nezpevněných ploch 
planimetrováno ze situace  
včetně odvozu a uložení na skládku, odvoz do 20km</t>
  </si>
  <si>
    <t>51+206+24+30+122+25+54+30+28+12+29+12=623,000 [A]</t>
  </si>
  <si>
    <t>odstranění  asf. vrstev vozovky v místech stáv.sjezdů a chodníků, vč. odvozu a uložení na skládku 
planimetrováno ze situace programem autocad</t>
  </si>
  <si>
    <t>předpoklad sjezdy tl.100mm: (25+15+33+79+29+25+43)*0,1=24,900 [A] 
předpoklad sjezdy tl.60mm: 245*0,06=14,700 [B] 
Celkem: A+B=39,600 [C]</t>
  </si>
  <si>
    <t>113158</t>
  </si>
  <si>
    <t>ODSTRANĚNÍ KRYTU ZPEVNĚNÝCH PLOCH Z BETONU, ODVOZ DO 20KM</t>
  </si>
  <si>
    <t>odstranění stáv.ploch betonu ze stáv. sjezdů 
vč. odvozu a uložení na skládku 
planimetrováno ze situace programem autocad</t>
  </si>
  <si>
    <t>(20+31+14+25)*0,15=13,500 [A]</t>
  </si>
  <si>
    <t>odstranění stáv.dlažby,vč.lože u stáv. sjezdů,  
zhotovitel v celkové ceně díla zohlední možnost tohoto následného využití  
likvidace přebytečného materiálu je v režii zhotovitele 
planimetrováno ze situace programem autocad</t>
  </si>
  <si>
    <t>(7+6+15*0,25+16*0,25)*0,2=4,150 [A]</t>
  </si>
  <si>
    <t>odstranění stáv.dlažby ze stáv.  sjezdů, vč.lože a stáv. přídlažby vč.lože 
vč. odvozu a uložení na skládku 
planimetrováno ze situace programem autocad</t>
  </si>
  <si>
    <t>sjezdy:(83+52+30+13+2+5+14+2+8+31+19+19)*0,12=33,360 [A] 
přídlažba:(6+6)*0,25*0,2=0,600 [B] 
Celkem: A+B=33,960 [C]</t>
  </si>
  <si>
    <t>vybourání nestmelených podkladních vozovkových vrstev    
vč.odvozu a  uložení na skládku 
planimetrováno ze situace programem autocad</t>
  </si>
  <si>
    <t>asf.sjezdy: (25+15+33+79+29+25+43+245)*0,3=148,200 [A] 
beton.sjezdy:(20+31+14+25)*0,25=22,500 [B] 
dlážděné povrchy z kostek:(7+6)*0,25=3,250 [C] 
dlážděné povrchy z dlažby:(83+52+30+13+2+5+14+2+8+31+19+19)*0,25=69,500 [D] 
Celkem: A+B+C+D=243,450 [E]</t>
  </si>
  <si>
    <t>odstranění stáv. bet. obrubníků, vč. podkladu v místech sjezdů a chodníků 
v případě že půjde o žulový krajník,tak bude uložen na skládku města Holice do 3km (předpoklad dalšího využití) 
vč. odvozu a uložení na skládku do 20km, 15 km viz. pol.č.11352B 
planimetrováno ze situace programem autocad</t>
  </si>
  <si>
    <t>39+45+6+6+6+6+6+80+8+5+2+21+15+4+17+4,5+3+4,5+5+15+8+4+4,5+36+4+4,5+8+16+26+8+6+9+18+6+21+20=497,000 [A]</t>
  </si>
  <si>
    <t>497*0,1*2,3*15=1 714,650 [A]</t>
  </si>
  <si>
    <t>odstranění a očištění stáv. kamenných. obrubníků, vč. podkladu 
 v místech sjezdů a chodníků 
vč. odvozu a uložení na skládku města Slavkov do 3km (předpoklad dalšího využití) 
planimetrováno ze situace programem autocad</t>
  </si>
  <si>
    <t>15+16+36=67,000 [A]</t>
  </si>
  <si>
    <t>včetně odvozu a uložení na skládku a poplatku za skládku 
 podél sil. obrub a ul.vpustí 
likvidace přebytečného materiálu je v režii zhotovitele</t>
  </si>
  <si>
    <t>určeno ze situací  
6+6+16+15+6+6+6+5+5+13+52=136,000 [A]</t>
  </si>
  <si>
    <t>výkopy z trasy tř.I v místě plné kce vozovky, včetně úpravy terénu po odtěžení, včetně odvozu na skládku  
planimetrováno ze situace a vz.řezů programem autocad</t>
  </si>
  <si>
    <t>výkop v místě sjezdů:(422+227*1,1+138*1,1)*0,3=247,050 [A] 
výkop v místě chodníků:757*0,1=75,700 [B] 
Celkem: A+B=322,750 [C]</t>
  </si>
  <si>
    <t>857*0,15=128,550 [A]</t>
  </si>
  <si>
    <t>nákup, natěžení a dovoz vhodného materiálu  - pro dosypávky v místě chodníků a aktivní zónu v místě vjezdů</t>
  </si>
  <si>
    <t>aktivní zóna v místě sjezdů:(422+227*1,1+138*1,1)*0,3=247,050 [A] 
dosypávky v místě chodníků:757*0,1+1,25*72=165,700 [B] 
Celkem: A+B=412,750 [C]</t>
  </si>
  <si>
    <t>výkop pro rýhy pro kab. žlaby a chráničky 
včetně odvozu  přebytečného materiálu na skládku  
planimetrováno ze situace</t>
  </si>
  <si>
    <t>110*0,6*0,8=52,800 [A]</t>
  </si>
  <si>
    <t>položka 123738- položka 17411:322,75-162=160,750 [A] 
položka 132738:52,8=52,800 [B] 
Celkem: A+B=213,550 [C]</t>
  </si>
  <si>
    <t>sjezdy, aktivní zóna v tl.0,3m  (čerpáno dle skutečnosti se souhlasem TDS a investora) 
Požadavky a výsledné parametry dle ČSN 736133. 
Kompletní provedení včetně nákupu a uložení,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planimetrováno ze situace a vz.řezů programem autocad</t>
  </si>
  <si>
    <t>aktivní zóna v místě sjezdů:(422+227*1,1+138*1,1)*0,3=247,050 [A]</t>
  </si>
  <si>
    <t>zhutněná dosypávka v místech  chodníků, možné použít do aktivní zóny v případě nutnosti zlepšení podloží 
Požadavky a výsledné parametry dle ČSN 736133. 
Kompletní provedení včetně nákupu, uložení,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planimetrováno ze situace a vz.řezů programem autocad</t>
  </si>
  <si>
    <t>dosypávky v místě chodníků:757*0,1+1,25*72=165,700 [B]</t>
  </si>
  <si>
    <t>zásyp v místě zelených ostrůvků po odstranění stáv. konstrukce vozovky</t>
  </si>
  <si>
    <t>(22+23+12+34+64+13+19+19+42+10+16+17+33)*0,5=162,000 [A]</t>
  </si>
  <si>
    <t>zásyp a obsyp v místě ul.vpustí,  pro přípojky ul.vpustí až po kci vozovky a pro kabelové žlaby 
Kompletní provedení včetně  nákupu a dodávky, včetně všech souvisejících prací (např.natěžení, dopravy, uložení,úprava, hutnění, atp.). 
Veškeré práce a použitý materiál musí být odsouhlasen TDI. 
planimetrováno ze situace a přílohy č.04 Vzorová uliční vpust</t>
  </si>
  <si>
    <t>ul.vpusti:10*(1*1*1,4-0,5*0,5*1,4)=10,500 [A] 
přípojka ul.vpusti:(17+4+11+9+4+10+4+8+8+8)*0,9*0,9=67,230 [B] 
kabelové žlaby: 110*0,6*0,8=52,800 [C] 
Celkem: A+B+C=130,530 [D]</t>
  </si>
  <si>
    <t>v místě sjezdů a stáv. parkoviště:250+422+138*1,1+227*1,1=1 073,500 [A] 
 v místě chodníků:(757+1172-250)*1,1=1 846,900 [B] 
Celkem: A+B=2 920,400 [C]</t>
  </si>
  <si>
    <t>planimetrováno ze situace programem autocad 
20+20+51+13+131+12+16+15+16+6+24+8+22+6+23+12+34+5+64+13+19+19+42+10+16+17+33+36+14+33+44+23+18+22=857,000 [A]</t>
  </si>
  <si>
    <t>857=857,000 [A]</t>
  </si>
  <si>
    <t>28999</t>
  </si>
  <si>
    <t>OPLÁŠTĚNÍ (ZPEVNĚNÍ) Z FÓLIE</t>
  </si>
  <si>
    <t>nopová fólie podél souvislé zástavby 
kompletní provedení včetně ukončovací lišty</t>
  </si>
  <si>
    <t>(10+19+16+8+7+11+14+18+7+9+34+9+32+13+17+3)*1=227,000 [A]</t>
  </si>
  <si>
    <t>Položka zahrnuje: 
- dodávku předepsané fólie 
- úpravu, očištění a ochranu podkladu 
- přichycení k podkladu, případně zatížení 
- úpravy spojů a zajištění okrajů 
- úpravy pro odvodnění 
- nutné přesahy 
- mimostaveništní a vnitrostaveništní dopravu</t>
  </si>
  <si>
    <t>stáv.parkoviště 
SC C8/10 tl.140mm 
ČSN 736124-1, ČSN EN 14227-1</t>
  </si>
  <si>
    <t>plocha vozovky planimetrována ze situace programem autocad 
138=138,000 [A]</t>
  </si>
  <si>
    <t>chodníky 
ŠDa 0/32 Ge tl. 150 mm 
ČSN EN 13285, ČSN 736126-1</t>
  </si>
  <si>
    <t>plocha vozovky planimetrována ze situace programem autocad 
757+1172-250=1 679,000 [A]</t>
  </si>
  <si>
    <t>sjezdy,  
ŠDa 0/32 Ge tl. 200 mm 
stáv. parkoviště  
ŠDa 0/32 Ge tl. 180 mm (138m2) 
ČSN EN 13285, ČSN 736126-1 
planimetrováno ze situace</t>
  </si>
  <si>
    <t>250+422+138*1,1+227*1,1=1 073,500 [A]</t>
  </si>
  <si>
    <t>56361</t>
  </si>
  <si>
    <t>VOZOVKOVÉ VRSTVY Z RECYKLOVANÉHO MATERIÁLU TL DO 50MM</t>
  </si>
  <si>
    <t>plocha vozovky planimetrována ze situace programem autocad 
konstrukce sjezdů: 227*1,05=238,350 [A]</t>
  </si>
  <si>
    <t>PI-C (C65 B 5) 0.8 kg/m2 
ČSN 736129, ČSN EN 13808</t>
  </si>
  <si>
    <t>plocha vozovky planimetrována ze situace programem autocad 
227*1,05=238,350 [A]</t>
  </si>
  <si>
    <t>574A44</t>
  </si>
  <si>
    <t>ASFALTOVÝ BETON PRO OBRUSNÉ VRSTVY ACO 11+, 11S TL. 50MM</t>
  </si>
  <si>
    <t>ACO11+ 50/70 
ČSN 736121, ČSN EN 13108-1</t>
  </si>
  <si>
    <t>plocha vozovky planimetrována ze situace programem autocad 
25+18+33+31+31+34+29+26=227,000 [A]</t>
  </si>
  <si>
    <t>posyp inf. postřiku drceným kamenive fr. 2/4, 3,0kg/m2</t>
  </si>
  <si>
    <t>viz.položka 572123: 
227*1,05=238,350 [A]</t>
  </si>
  <si>
    <t>(6+6+16+15)*0,25=10,750 [A]</t>
  </si>
  <si>
    <t>582611</t>
  </si>
  <si>
    <t>KRYTY Z BETON DLAŽDIC SE ZÁMKEM ŠEDÝCH TL 60MM DO LOŽE Z KAM</t>
  </si>
  <si>
    <t>nové chodníky 
vč. lože z HDK 4/8</t>
  </si>
  <si>
    <t>56+61+117+11+88+9+22+15+17+6+26+21+3+38+15+5+5+20+11+196+15-48,2=708,800 [A]</t>
  </si>
  <si>
    <t>582612</t>
  </si>
  <si>
    <t>KRYTY Z BETON DLAŽDIC SE ZÁMKEM ŠEDÝCH TL 80MM DO LOŽE Z KAM</t>
  </si>
  <si>
    <t>sjezdy, stáv.parkoviště 
vč. lože z HDK 4/8 
planimetrováno ze situace</t>
  </si>
  <si>
    <t>17+18+15+15+32+6+13+16+9+17+12+9+5+6+4+13+11+19+10+11+11+10+13+10+36+23+7+10+9+25+10+138-16,1=543,900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</si>
  <si>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</si>
  <si>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582618</t>
  </si>
  <si>
    <t>KRYTY Z BETON DLAŽDIC SE ZÁMKEM ŠEDÝCH RELIÉF TL 80MM DO LOŽE Z KAM</t>
  </si>
  <si>
    <t>umělá vodící linie - dlažba s podélným drážkováním 
vč. lože z HDK 4/8 
planimetrováno ze situace</t>
  </si>
  <si>
    <t>0,4*11=4,400 [A]</t>
  </si>
  <si>
    <t>58261A</t>
  </si>
  <si>
    <t>KRYTY Z BETON DLAŽDIC SE ZÁMKEM BAREV RELIÉF TL 60MM DO LOŽE Z KAM</t>
  </si>
  <si>
    <t>chodníky 
vč. lože z HDK 4/8 
planimetrováno ze situace</t>
  </si>
  <si>
    <t>1,2+1,2+1,2+1,2+1,2+3,1+1,2+1,2+1,2+3+2,2+2+1,6+1,2+1,6+2,2+1,5+2,4+1,2+4,6+5,3+1,6+1,8+1,7+1,6=48,200 [A]</t>
  </si>
  <si>
    <t>58261B</t>
  </si>
  <si>
    <t>KRYTY Z BETON DLAŽDIC SE ZÁMKEM BAREV RELIÉF TL 80MM DO LOŽE Z KAM</t>
  </si>
  <si>
    <t>sjezdy 
vč. lože z HDK 4/8 
planimetrováno ze situace</t>
  </si>
  <si>
    <t>2,2+2,6+4,8+2,2+2,6+1,7=16,100 [A]</t>
  </si>
  <si>
    <t>587206</t>
  </si>
  <si>
    <t>PŘEDLÁŽDĚNÍ KRYTU Z BETONOVÝCH DLAŽDIC SE ZÁMKEM</t>
  </si>
  <si>
    <t>předláždění stáv. dlažby v místě stáv.chodníků a sjezdů 
vč. lože z HDK 4/8 
včetně spárování 
planimetrováno ze situace</t>
  </si>
  <si>
    <t>1172=1 172,000 [A]</t>
  </si>
  <si>
    <t>- pod pojmem *předláždění* se rozumí rozebrání stávající dlažby a pokládka dlažby ze stávajícího dlažebního materiálu (bez dodávky nového) 
- zahrnuje nezbytnou manipulaci s tímto materiálem (nakládání, doprava, složení, očištění) 
- dodání a rozprostření materiálu pro lože a jeho tloušťku předepsanou dokumentací a pro předepsanou výplň spar 
- eventuelní doplnění plochy s použitím nového materiálu se vykazuje v položce č.582</t>
  </si>
  <si>
    <t>702111</t>
  </si>
  <si>
    <t>KABELOVÝ ŽLAB ZEMNÍ VČETNĚ KRYTU SVĚTLÉ ŠÍŘKY DO 120 MM</t>
  </si>
  <si>
    <t>V místech přechodu stáv. podzemních sítí ve správě Cetin a.s.přes komunikaci dojde k prodloužení stáv. chrániček, tak aby zasahovali min. 0,5m do zeleného pásu či chodníku. Rovněž dojde k osazení k nových chrániček (kabelových žlabů), v místech, kde u nově osazovaných obrubníků není možné z  prostorových důvodů dodržet ČSN 736005.  
planimetrováno ze situace programem autocad, fakturováno dle skutečnosti na stavbě 
včetně bet. lože</t>
  </si>
  <si>
    <t>2+6+3+2+6+7+6+6+4+12+5+6+18+6+6+5+6+4=110,000 [A]</t>
  </si>
  <si>
    <t>1. Položka obsahuje: 
 – kompletní montáž, rozměření, upevnění, řezání, spojování a pod.  
 – veškerý spojovací a montážní materiál vč. upevňovacího materiálu ( držáky apod.) 
 – pomocné mechanismy 
2. Položka neobsahuje: 
 X 
3. Způsob měření: 
Měří se metr délkový.</t>
  </si>
  <si>
    <t>V10b: 8*5*0,125=5,000 [A] 
V15:1,5=1,500 [B] 
Celkem: A+B=6,500 [C]</t>
  </si>
  <si>
    <t>917223</t>
  </si>
  <si>
    <t>SILNIČNÍ A CHODNÍKOVÉ OBRUBY Z BETONOVÝCH OBRUBNÍKŮ ŠÍŘ 100MM</t>
  </si>
  <si>
    <t>vč. bet lože z C20/25n XF3 
planimetrováno ze situace</t>
  </si>
  <si>
    <t>39+45+80+7+98+32+102+7+9+10+11+17+19+15+8+4,5+3+18+9+14+10+1+1+9+11+9+22+15+7+9+21+31+4,5+5+15+8+8+10+4+4,5+10+21+8+36+11+11+8+4,5+4+17+9+15+9+10+8+6+26+16=982,000 [A]</t>
  </si>
  <si>
    <t>vč. bet lože z C20/25n XF3 
planimetrováno ze situace 
v místě sjezdů, vstupu do vozovky, atp. budou použity nájezdové obrubníky</t>
  </si>
  <si>
    <t>6+6+6+6+6+13+96+78+52=269,000 [A]</t>
  </si>
  <si>
    <t>919112</t>
  </si>
  <si>
    <t>ŘEZÁNÍ ASFALTOVÉHO KRYTU VOZOVEK TL DO 100MM</t>
  </si>
  <si>
    <t>v místě stáv. asf. vjezdů a chodníků 
planimetrováno ze situace programem autocad</t>
  </si>
  <si>
    <t>6+4+8+9+8,5+8,5+8,5+16,5=69,000 [A]</t>
  </si>
  <si>
    <t>919123</t>
  </si>
  <si>
    <t>ŘEZÁNÍ BETONOVÉHO KRYTU VOZOVEK TL DO 150MM</t>
  </si>
  <si>
    <t>v místě stáv. beton. vjezdů  
planimetrováno ze situace programem autocad</t>
  </si>
  <si>
    <t>7+14+21+9=51,000 [A]</t>
  </si>
  <si>
    <t>SO102 - 002</t>
  </si>
  <si>
    <t>PARKOVIŠTĚ V KM 0,840 VPRAVO</t>
  </si>
  <si>
    <t>66,15*1,9=125,685 [A]</t>
  </si>
  <si>
    <t>0,7*27*3,5=66,150 [A]</t>
  </si>
  <si>
    <t>nákup, natěžení a dovoz vhodného materiálu  - pro aktivní zónu v místě parkoviště</t>
  </si>
  <si>
    <t>aktivní zóna:0,5*27*3,5=47,250 [A]</t>
  </si>
  <si>
    <t>položka 123738:66,15=66,150 [A]</t>
  </si>
  <si>
    <t>aktivní zóna v tl.0,5m - předpoklad v místě stáv. chodníku  (čerpáno dle skutečnosti se souhlasem TDS a investora) 
Požadavky a výsledné parametry dle ČSN 736133. 
Kompletní provedení včetně nákupu a uložení, hutnění, atp. 
Zhotovitel navrhne a ocení pro něj nejvhodnější technologii tak, aby byly splněny definované požadavky (parametry). Prokázání vhodnosti bude doloženo splněním definovaných požadovaných parametrů v souladu s TKP. Veškeré práce a použitý materiál musí být odsouhlasen TDI. 
planimetrováno ze situace a vz.řezů programem autocad</t>
  </si>
  <si>
    <t>zhutněný zásyp podél obrubníku parkoviště nenamrzavým propustným materiálem (např.štěrkodrť ŠDB frakce 0/32) 
Kompletní provedení včetně  nákupu a dodávky, včetně všech souvisejících prací (např.natěžení, dopravy, uložení,úprava, hutnění, atp.). 
Veškeré práce a použitý materiál musí být odsouhlasen TDI. 
planimetrováno ze situace a vz.řezů programem autocad</t>
  </si>
  <si>
    <t>0,15*55=8,250 [C]</t>
  </si>
  <si>
    <t>160*1,2=192,000 [A]</t>
  </si>
  <si>
    <t>parkoviště 
SC C8/10 tl.140mm 
ČSN 736124-1, ČSN EN 14227-1</t>
  </si>
  <si>
    <t>plocha vozovky planimetrována ze situace programem autocad 
160=160,000 [A]</t>
  </si>
  <si>
    <t>parkoviště 
ŠDa 0/32 Ge tl. 180 mm 
ČSN EN 13285, ČSN 736126-1 
planimetrováno ze situace</t>
  </si>
  <si>
    <t>parkoviště 
vč. lože z HDK 4/8 
planimetrováno ze situace</t>
  </si>
  <si>
    <t>160=160,000 [A]</t>
  </si>
  <si>
    <t>V10b: 9*5*0,125=5,625 [A] 
V15:1,5=1,500 [B] 
Celkem: A+B=7,125 [C]</t>
  </si>
  <si>
    <t>vč. bet lože z C20/25n XF3 
planimetrováno ze situace 
v místě vstupu do vozovky  budou použity nájezdové obrubníky</t>
  </si>
  <si>
    <t>55=55,000 [A]</t>
  </si>
  <si>
    <t>SO103</t>
  </si>
  <si>
    <t>NAPOJENÍ NA MÍSTNÍ KOMUNIKACE</t>
  </si>
  <si>
    <t>položka 132738:88,7*1,9=168,530 [B]</t>
  </si>
  <si>
    <t>15,2*2,1=31,920 [A]</t>
  </si>
  <si>
    <t>položka 113188:1,2=1,200 [A] 
položka 113524:20*0,12=2,400 [B] 
položka 96687:10*0,2=2,000 [C] 
položka 969233:83*0,3*3,14*0,03=2,346 [D] 
Celkem: (A+B+C+D)*2,3=18,276 [E]</t>
  </si>
  <si>
    <t>odstranění zbytku podkl. asf. vrstev vozovky (po frézování) v místech výstavby plné konstrukce, vč. odvozu a uložení na skládku 
planimetrováno ze situace programem autocad</t>
  </si>
  <si>
    <t>(48+80+35+49+54+38)*0,05=15,200 [A]</t>
  </si>
  <si>
    <t>odstranění stáv.dlažby, vč-lože 
vč. odvozu a uložení na skládku 
planimetrováno ze situace programem autocad</t>
  </si>
  <si>
    <t>planimetrováno ze situace: 
(7+5+2+5+5)*0,25*0,2=1,200 [A]</t>
  </si>
  <si>
    <t>vybourání nestmelených podkladních vozovkových vrstev v místě ul. vpustí a přípojek   
vč.odvozu a  uložení na skládku 
planimetrováno ze situace programem autocad</t>
  </si>
  <si>
    <t>(17+4+11+9+4+10+4+8+8+8)*0,9*0,3=22,410 [A]</t>
  </si>
  <si>
    <t>silniční obrubníky podél stáv. chodníku vlevo: 4+11+5=20,000 [B]</t>
  </si>
  <si>
    <t>20*0,12*2,3*15=82,800 [A]</t>
  </si>
  <si>
    <t>8+5+5+10=28,000 [A]</t>
  </si>
  <si>
    <t>odfrézování asfaltového krytu, předpoklad dalšího využití na stavbě, 
zhotovitel v celkové ceně díla zohlední možnost tohoto následného využití  
likvidace přebytečného materiálu je v režii zhotovitele</t>
  </si>
  <si>
    <t>obsah plochy obvodu stáv. komunikace - planimetrováno programem autocad ze situace  
 tl.0,12m: (48+80+35+49+54+38)*0,12=36,480 [A]</t>
  </si>
  <si>
    <t>včetně odvozu a uložení na skládku a poplatku za skládku 
 podél sil. obrub, přídlažby  a ul.vpustí 
likvidace přebytečného materiálu je v režii zhotovitele</t>
  </si>
  <si>
    <t>podél přídlažby:5+7+6+6+5+6+5+5+6+4=55,000 [A] 
podél.sil. obrubníků: 110-55=55,000 [E] 
podél ul.vpustí: 10*0,75=7,500 [C] 
v místě napojení na stáv. vozovku: 44=44,000 [D] 
Celkem: A+E+C+D=161,500 [F]</t>
  </si>
  <si>
    <t>výkop pro přípojky ul.vpustí a ul. vpusti 
včetně odvozu  přebytečného materiálu na skládku  
planimetrováno ze situace a přílohy č.04 Vzorová uliční vpust</t>
  </si>
  <si>
    <t>ul.vpusti:10*1*1*1,4=14,000 [A] 
přípojka ul.vpusti:(17+4+11+9+4+10+4+8+8+8)*0,9*1,0=74,700 [B] 
Celkem: A+B=88,700 [C]</t>
  </si>
  <si>
    <t>položka 132738:88,7=88,700 [A]</t>
  </si>
  <si>
    <t>zásyp a obsyp v místě ul.vpustí a pro přípojky ul.vpustí až po kci vozovky  
Kompletní provedení včetně  nákupu a dodávky, včetně všech souvisejících prací (např.natěžení, dopravy, uložení,úprava, hutnění, atp.). 
Veškeré práce a použitý materiál musí být odsouhlasen TDI. 
planimetrováno ze situace a přílohy č.04 Vzorová uliční vpust</t>
  </si>
  <si>
    <t>ul.vpusti:10*(1*1*1,4-0,5*0,5*1,4)=10,500 [A] 
přípojka ul.vpusti:(17+4+11+9+4+10+4+8+8+8)*0,9*0,9=67,230 [B] 
Celkem: A+B=77,730 [C]</t>
  </si>
  <si>
    <t>planimetrováno ze situace a přílohy č.04 Vzorová uliční vpust</t>
  </si>
  <si>
    <t>přípojka ul.vpusti:(17+4+11+9+4+10+4+8+8+8)*0,9=74,700 [B]</t>
  </si>
  <si>
    <t>podsyp pod potrubí přípojek UV vpustí   
Kompletní provedení včetně  nákupu a dodávky, včetně všech souvisejících prací (např.natěžení, dopravy, uložení,úprava, hutnění, atp.). 
Veškeré práce a použitý materiál musí být odsouhlasen TDI. 
planimetrováno ze situace a přílohy č.04 Vzorová uliční vpust</t>
  </si>
  <si>
    <t>přípojka ul.vpusti:(17+4+11+9+4+10+4+8+8+8)*0,9*0,1=7,470 [B]</t>
  </si>
  <si>
    <t>SC C8/10 tl.140mm 
ČSN 736124-1, ČSN EN 14227-1 
planimetrováno ze situace a přílohy č.04 Vzorová uliční vpust</t>
  </si>
  <si>
    <t>(17+4+11+9+4+10+4+8+8+8)*0,9=74,700 [A]</t>
  </si>
  <si>
    <t>plná kce vozovky  -   přípojky ul.vpustí 
ŠDa 0/32 Ge tl. 200 mm 
ČSN EN 13285, ČSN 736126-1 
planimetrováno ze situace a přílohy č.04 Vzorová uliční vpust</t>
  </si>
  <si>
    <t>567401</t>
  </si>
  <si>
    <t>VRSTVY PRO OBNOVU A OPRAVY Z ASF CEM BETONU</t>
  </si>
  <si>
    <t>odborná kontrola povrchu po odfrézování a upřesnění ploch k lokálním sanacím 
sanace bude provedena v závislosti na druhu trhliny dle TP115</t>
  </si>
  <si>
    <t>457*0,1*0,3=13,710 [A]</t>
  </si>
  <si>
    <t>plocha vozovky planimetrována ze situace programem autocad 
množství 0,40kg/m2 - viz. pol.574C56: 457*2=914,000 [A]</t>
  </si>
  <si>
    <t>plocha vozovky planimetrována ze situace programem autocad 
50+109+45+82+75+96=457,000 [A]</t>
  </si>
  <si>
    <t>plocha vozovky planimetrována ze situace programem autocad 
457=457,000 [A]</t>
  </si>
  <si>
    <t>(5+7+6+6+5+6+5+5+6+4)*0,25=13,750 [A]</t>
  </si>
  <si>
    <t>přípojka vpusti (500x500): 17+4+11+9+4+10+4+8+8+8=83,000 [A]</t>
  </si>
  <si>
    <t>UV včetně mříže D400 
- komplet vč. podkladního betonu, štěrku  
viz. výpis uličních vpustí</t>
  </si>
  <si>
    <t>10=10,000 [A]</t>
  </si>
  <si>
    <t>planimetrováno ze situace programem autocad 
vodící pás přechodu na místních komunikacích</t>
  </si>
  <si>
    <t>0,2*(9,5+9+12,5)=6,200 [A]</t>
  </si>
  <si>
    <t>8+9+13+8+10+11+10+10+10+8+13=110,000 [A]</t>
  </si>
  <si>
    <t>v místě napojení na stávající komunikaci 
planimetrováno ze situace programem autocad</t>
  </si>
  <si>
    <t>9,5+9+5+8,5+12=44,000 [A]</t>
  </si>
  <si>
    <t>vybourání stá.v přípojek ul. vpustí 
včetně případného zásypu a zhutnění nebo uslepení přípojky, pokud jde o vpust, která již nebude obnovena 
vč. odvozu a uložení na skládku  
čerpáno dle skutečnosti se souhlasem objednatele</t>
  </si>
  <si>
    <t>83=83,000 [A]</t>
  </si>
  <si>
    <t>SO151</t>
  </si>
  <si>
    <t>DOPRAVNĚ INŽENÝRSKÁ OPATŘENÍ</t>
  </si>
  <si>
    <t>91400</t>
  </si>
  <si>
    <t>DOČASNÉ ZAKRYTÍ NEBO OTOČENÍ STÁVAJÍCÍCH DOPRAVNÍCH ZNAČEK</t>
  </si>
  <si>
    <t>oranžové samolepky na směrové tabule, na cíle které budou uzavřeny, celkem 25 =25,000 [A] ks</t>
  </si>
  <si>
    <t>zahrnuje zakrytí dočasně neplatných svislých dopravních značek (nebo jejich částí) bez ohledu na způsob a na jejich velikost (zakrytí neprůhledným materiálem nebo otočení značky) a jeho následné odstranění</t>
  </si>
  <si>
    <t>914132</t>
  </si>
  <si>
    <t>DOPRAVNÍ ZNAČKY ZÁKLADNÍ VELIKOSTI OCELOVÉ FÓLIE TŘ 2 - MONTÁŽ S PŘEMÍSTĚNÍM</t>
  </si>
  <si>
    <t>Komplet sestava: značka, sloupek, upevňovací konstrukce - podkladní deska a spojky. 
 značky dle výkresových příloh a schémat dle TP 66.</t>
  </si>
  <si>
    <t>Etapa I.- I.fáze.::2*2*3+3+5*2=25,000 [A] 
Etapa I - II.fáze.:2*2*3+3+8*2=31,000 [B] 
Etapa II.:2*2*3+3+12*2=39,000 [C] 
Etapa III.:2*2*3+3+8*2=31,000 [D] 
Celkem: A+B+C+D=126,000 [E]</t>
  </si>
  <si>
    <t>položka zahrnuje:  
- dopravu demontované značky z dočasné skládky  
- osazení a montáž značky na místě určeném projektem  
- nutnou opravu poškozených částí  
nezahrnuje dodávku značky</t>
  </si>
  <si>
    <t>Komplet sestava: značka, sloupek, upevňovací konstrukce - podkladní deska a spojky. 
značky dle výkresových příloh a schémat dle TP 66. 
Značky, které byly na stavbě namontovány, budou v rámci této položky demontovány.</t>
  </si>
  <si>
    <t>celkem dle položky 914132 - 126 ks=126,000 [A]</t>
  </si>
  <si>
    <t>914139</t>
  </si>
  <si>
    <t>DOPRAV ZNAČKY ZÁKLAD VEL OCEL FÓLIE TŘ 2 - NÁJEMNÉ</t>
  </si>
  <si>
    <t>KSDEN</t>
  </si>
  <si>
    <t>Položka zahrnuje nájem na danou dobu předpokládané výstavby objektu dle návrhu harmonogramu stavební akce. Při neoprávněném delším trvání akce bude čerpán pouze maximální počet jednotek položky.</t>
  </si>
  <si>
    <t>Etapa I.- I.fáze.:(2*3+3+5*2)*61=1 159,000 [A] 
Etapa I - II.fáze.:(2*3+3+8*2)*61=1 525,000 [B] 
Etapa II.:(2*3+3+12*2)*92=3 036,000 [C] 
Etapa III.:(2*3+3+8*2)*61=1 525,000 [D] 
Celkem: A+B+C+D=7 245,000 [E]</t>
  </si>
  <si>
    <t>položka zahrnuje sazbu za pronájem dopravních značek a zařízení, počet jednotek je určen jako součin počtu značek a počtu dní použití</t>
  </si>
  <si>
    <t>914432</t>
  </si>
  <si>
    <t>DOPRAVNÍ ZNAČKY 100X150CM OCELOVÉ FÓLIE TŘ 2 - MONTÁŽ S PŘEMÍSTĚNÍM</t>
  </si>
  <si>
    <t>Komplet sestava: značka, sloupek, upevňovací konstrukce - podkladní deska a spojky. 
značky dle výkresových příloh a schémat dle TP 66.</t>
  </si>
  <si>
    <t>Etapa I.- I.fáze.:4=4,000 [A] 
Etapa I - II.fáze.:4=4,000 [B] 
Etapa II.:4=4,000 [C] 
Etapa III.:4=4,000 [D] 
Celkem: A+B+C+D=16,000 [E]</t>
  </si>
  <si>
    <t>914433</t>
  </si>
  <si>
    <t>DOPRAVNÍ ZNAČKY 100X150CM OCELOVÉ FÓLIE TŘ 2 - DEMONTÁŽ</t>
  </si>
  <si>
    <t>Komplet sestava: značka, sloupek, upevňovací konstrukce - podkladní deska a spojky. 
 značky dle výkresových příloh a schémat dle TP 66. 
Značky, které byly na stavbě namontovány, budou v rámci této položky demontovány.</t>
  </si>
  <si>
    <t>celkem dle položky 914432 - 16 ks=16,000 [A]</t>
  </si>
  <si>
    <t>914439</t>
  </si>
  <si>
    <t>DOPRAV ZNAČKY 100X150CM OCEL FÓLIE TŘ 2 - NÁJEMNÉ</t>
  </si>
  <si>
    <t>Etapa I.- I.fáze.:4*61=244,000 [A] 
Etapa I - II.fáze.:4*61=244,000 [B] 
Etapa II.:4*92=368,000 [C] 
Etapa III.:4*61=244,000 [D] 
Celkem: A+B+C+D=1 100,000 [E]</t>
  </si>
  <si>
    <t>916112</t>
  </si>
  <si>
    <t>DOPRAV SVĚTLO VÝSTRAŽ SAMOSTATNÉ - MONTÁŽ S PŘESUNEM</t>
  </si>
  <si>
    <t>světla dle výkresových příloh a schémat dle TP 66.</t>
  </si>
  <si>
    <t>Etapa I.- I.fáze.:2*2=4,000 [A] 
Etapa I - II.fáze.:2*2=4,000 [B] 
Etapa II.:2*2=4,000 [C] 
Etapa III.:2*2=4,000 [D] 
Celkem: A+B+C+D=16,000 [E]</t>
  </si>
  <si>
    <t>položka zahrnuje:  
- přemístění zařízení z dočasné skládky a jeho osazení a montáž na místě určeném projektem  
- údržbu po celou dobu trvání funkce, náhradu zničených nebo ztracených kusů, nutnou opravu poškozených částí  
- napájení z baterie včetně záložní baterie</t>
  </si>
  <si>
    <t>916113</t>
  </si>
  <si>
    <t>DOPRAV SVĚTLO VÝSTRAŽ SAMOSTATNÉ - DEMONTÁŽ</t>
  </si>
  <si>
    <t>světla dle výkresových příloh a schémat dle TP 66. 
Světla, která byla na stavbě namontována, budou v rámci této položky demontována.</t>
  </si>
  <si>
    <t>celkem dle položky 916112 - 16 ks=16,000 [A]</t>
  </si>
  <si>
    <t>Položka zahrnuje odstranění, demontáž a odklizení zařízení s odvozem na předepsané místo</t>
  </si>
  <si>
    <t>916119</t>
  </si>
  <si>
    <t>DOPRAV SVĚTLO VÝSTRAŽ SAMOSTATNÉ - NÁJEMNÉ</t>
  </si>
  <si>
    <t>Etapa I.- I.fáze.:2*61=122,000 [A] 
Etapa I - II.fáze.:2*61=122,000 [B] 
Etapa II.:2*92=184,000 [C] 
Etapa III.:2*61=122,000 [D] 
Celkem: A+B+C+D=550,000 [E]</t>
  </si>
  <si>
    <t>položka zahrnuje sazbu za pronájem zařízení. Počet měrných jednotek se určí jako součin počtu zařízení a počtu dní použití.</t>
  </si>
  <si>
    <t>916122</t>
  </si>
  <si>
    <t>DOPRAV SVĚTLO VÝSTRAŽ SOUPRAVA 3KS - MONTÁŽ S PŘESUNEM</t>
  </si>
  <si>
    <t>Etapa I.- I.fáze.:2*2=4,000 [A] 
Etapa I - II.fáze.:2*2+2=6,000 [B] 
Etapa II.:2*2+4=8,000 [C] 
Etapa III.:2*2+2=6,000 [D] 
Celkem: A+B+C+D=24,000 [E]</t>
  </si>
  <si>
    <t>916123</t>
  </si>
  <si>
    <t>DOPRAV SVĚTLO VÝSTRAŽ SOUPRAVA 3KS - DEMONTÁŽ</t>
  </si>
  <si>
    <t>celkem dle položky 916122 - 24 ks=24,000 [A]</t>
  </si>
  <si>
    <t>916129</t>
  </si>
  <si>
    <t>DOPRAV SVĚTLO VÝSTRAŽ SOUPRAVA 3KS - NÁJEMNÉ</t>
  </si>
  <si>
    <t>Etapa I.- I.fáze.:2*61=122,000 [A] 
Etapa I - II.fáze.:4*61=244,000 [B] 
Etapa II.:6*92=552,000 [C] 
Etapa III.:4*61=244,000 [D] 
Celkem: A+B+C+D=1 162,000 [E]</t>
  </si>
  <si>
    <t>916152</t>
  </si>
  <si>
    <t>SEMAFOROVÁ PŘENOSNÁ SOUPRAVA - MONTÁŽ S PŘESUNEM</t>
  </si>
  <si>
    <t>semafory dle výkresových příloh a schémat dle TP 66.</t>
  </si>
  <si>
    <t>916153</t>
  </si>
  <si>
    <t>SEMAFOROVÁ PŘENOSNÁ SOUPRAVA - DEMONTÁŽ</t>
  </si>
  <si>
    <t>semafory dle výkresových příloh a schémat dle TP 66. 
Semafory, které byly na stavbě namontovány, budou v rámci této položky demontovány.</t>
  </si>
  <si>
    <t>celkem dle položky 916152 - 16 ks=16,000 [A]</t>
  </si>
  <si>
    <t>916159</t>
  </si>
  <si>
    <t>SEMAFOROVÁ PŘENOSNÁ SOUPRAVA - NÁJEMNÉ</t>
  </si>
  <si>
    <t>916322</t>
  </si>
  <si>
    <t>DOPRAVNÍ ZÁBRANY Z2 S FÓLIÍ TŘ 2 - MONTÁŽ S PŘESUNEM</t>
  </si>
  <si>
    <t>Komplet sestava: zábrana, sloupky, upevňovací konstrukce - podkladní deska a spojky. 
zábrany dle výkresových příloh a schémat dle TP 66.</t>
  </si>
  <si>
    <t>položka zahrnuje:  
- přemístění zařízení z dočasné skládky a jeho osazení a montáž na místě určeném projektem  
- údržbu po celou dobu trvání funkce, náhradu zničených nebo ztracených kusů, nutnou opravu poškozených částí</t>
  </si>
  <si>
    <t>916323</t>
  </si>
  <si>
    <t>DOPRAVNÍ ZÁBRANY Z2 S FÓLIÍ TŘ 2 - DEMONTÁŽ</t>
  </si>
  <si>
    <t>Komplet sestava: zábrana, sloupky, upevňovací konstrukce - podkladní deska a spojky. 
zábrany dle výkresových příloh a schémat dle TP 66. 
Zábrany které byly na stavbě namontovány, budou v rámci této položky demontovány.</t>
  </si>
  <si>
    <t>celkem dle položky 916322 - 24 ks=24,000 [A]</t>
  </si>
  <si>
    <t>916329</t>
  </si>
  <si>
    <t>DOPRAVNÍ ZÁBRANY Z2 S FÓLIÍ TŘ 2 - NÁJEMNÉ</t>
  </si>
  <si>
    <t>916339</t>
  </si>
  <si>
    <t>SMĚROVACÍ DESKY Z4 - NÁJEMNÉ</t>
  </si>
  <si>
    <t>Etapa I.- I.fáze.:22*61=1 342,000 [A] 
Etapa I - II.fáze.:30*61=1 830,000 [B] 
Etapa II.:34*92=3 128,000 [C] 
Etapa III.:16*61=976,000 [D] 
Celkem: A+B+C+D=7 276,000 [E]</t>
  </si>
  <si>
    <t>916362</t>
  </si>
  <si>
    <t>SMĚROVACÍ DESKY Z4 OBOUSTR S FÓLIÍ TŘ 2 - MONTÁŽ S PŘESUNEM</t>
  </si>
  <si>
    <t>Komplet sestava: deska, sloupek, upevňovací konstrukce - podkladní deska a spojky. 
desky dle výkresových příloh a schémat dle TP 66.</t>
  </si>
  <si>
    <t>Etapa I.- I.fáze.:2*22=44,000 [A] 
Etapa I - II.fáze.:2*30=60,000 [B] 
Etapa II.:2*34=68,000 [C] 
Etapa III.:2*16=32,000 [D] 
Celkem: A+B+C+D=204,000 [E]</t>
  </si>
  <si>
    <t>916363</t>
  </si>
  <si>
    <t>SMĚROVACÍ DESKY Z4 OBOUSTR S FÓLIÍ TŘ 2 - DEMONTÁŽ</t>
  </si>
  <si>
    <t>Komplet sestava: deska, sloupek, upevňovací konstrukce - podkladní deska a spojky. 
desky dle výkresových příloh a schémat dle TP 66. 
desky, které byly na stavbě namontovány, budou v rámci této položky demontovány.</t>
  </si>
  <si>
    <t>celkem dle položky 916362 - 204 ks=204,000 [A]</t>
  </si>
  <si>
    <t>SO301</t>
  </si>
  <si>
    <t>DEŠŤOVÁ KANALIZACE</t>
  </si>
  <si>
    <t>014112</t>
  </si>
  <si>
    <t>POPLATKY ZA SKLÁDKU TYP S-IO (INERTNÍ ODPAD)</t>
  </si>
  <si>
    <t>poplatek za uložení výkopu na skládku 
- skládka dle zadávacích podmínek v režii dodavatele s poplatkem a evidencí</t>
  </si>
  <si>
    <t>přebytek výkopku - viz.pol. 13273 - pol.17411 
(3480,56-127,52)*1,9=6 370,776 [B]</t>
  </si>
  <si>
    <t>zahrnuje veškeré poplatky provozovateli skládky související s uložením odpadu na skládce.</t>
  </si>
  <si>
    <t>03770</t>
  </si>
  <si>
    <t>POMOC PRÁCE ZAJIŠŤ NEBO ZŘÍZ ČERPÁNÍ VODY</t>
  </si>
  <si>
    <t>bude vykázáno dle skutečnosti 
čerpáno se souhlasem TD a objednatele</t>
  </si>
  <si>
    <t>11512</t>
  </si>
  <si>
    <t>ČERPÁNÍ VODY DO 1000 L/MIN</t>
  </si>
  <si>
    <t>HOD</t>
  </si>
  <si>
    <t>stanoveno odborným odhadem projektanta, bude vykázáno dle skutečnosti</t>
  </si>
  <si>
    <t>330=330,000 [A]</t>
  </si>
  <si>
    <t>Položka čerpání vody na povrchu zahrnuje i potrubí, pohotovost záložní čerpací soupravy a zřízení čerpací jímky. Součástí položky je také následná demontáž a likvidace těchto zařízení</t>
  </si>
  <si>
    <t>hloubení rýh pro potrubí vč. rozšíření pro šachty   
včetně odvozu přebytku, uložení na skládku</t>
  </si>
  <si>
    <t>odečteno z podélných profilů a vz.řezů 
3480,56=3 480,560 [A]</t>
  </si>
  <si>
    <t>položka 132738-17411:3480,56-127,52=3 353,040 [B]</t>
  </si>
  <si>
    <t>Zásyp vhodnou zeminou 
Včetně všech souvisejících prací (např.natěžení, dopravy, uložení, hutnění, atp.).                                
Veškeré práce a použitý materiál musí být odsouhlasen TDI.</t>
  </si>
  <si>
    <t>odečteno z podélných profilů a vz.řezů 
127,52=127,520 [A]</t>
  </si>
  <si>
    <t>zásyp potrubí štěrkopískem (štěrkodrtí) pod komunikací fr. 0-32mm 
Požadavky a výsledné parametry dle ČSN 736133. 
Kompletní provedení včetně případného nákupu a dodávky potřebných materiálů, včetně všech souvisejících prací (např.natěžení, dopravy, uložení, hutnění, atp.).                              
Veškeré práce a použitý materiál musí být odsouhlasen TDI.</t>
  </si>
  <si>
    <t>odečteno z podélných profilů a vz.řezů 
1589,1=1 589,100 [A]</t>
  </si>
  <si>
    <t>obsyp potrubí štěrkopískem fr. 0-32mm 
Požadavky a výsledné parametry dle ČSN 736133, ČSN 721006. 
Kompletní provedení včetně nákupu a dodávky potřebných materiálů, včetně všech souvisejících prací (např. natěžení, dopravy, uložení, hutnění atp.).</t>
  </si>
  <si>
    <t>1134,6=1 134,600 [A]</t>
  </si>
  <si>
    <t>pracovní drenáž DN 100, vč.stěrkopískového obsypu, vč. zemních prací, jedná se o provizorní trativod provedený z důvodu provádění kanalizace</t>
  </si>
  <si>
    <t>798,78=798,780 [A]</t>
  </si>
  <si>
    <t>štěrkové lože pod potrubí 
Požadavky a výsledné parametry dle ČSN 736133, ČSN 721006. 
Kompletní provedení včetně nákupu a dodávky potřebných materiálů, včetně všech souvisejících prací (např. natěžení, dopravy, uložení, hutnění atp.).</t>
  </si>
  <si>
    <t>230,18=230,180 [A]</t>
  </si>
  <si>
    <t>87433</t>
  </si>
  <si>
    <t>POTRUBÍ Z TRUB PLASTOVÝCH ODPADNÍCH DN DO 150MM</t>
  </si>
  <si>
    <t>plastové potrubí DN125 min. SN 12, rozměrová řada dle DIN 16 961 
vč. tvarovek</t>
  </si>
  <si>
    <t>985=985,000 [A]</t>
  </si>
  <si>
    <t>87457</t>
  </si>
  <si>
    <t>POTRUBÍ Z TRUB PLASTOVÝCH ODPADNÍCH DN DO 500MM</t>
  </si>
  <si>
    <t>plastové potrubí min. SN 12, rozměrová řada dle DIN 16 961 
vč. tvarovek, odbočných tvarovek popř. navrtávacích tvarovek</t>
  </si>
  <si>
    <t>346=346,000 [A]</t>
  </si>
  <si>
    <t>87459</t>
  </si>
  <si>
    <t>POTRUBÍ Z TRUB PLAST ODPAD DN DO 700MM</t>
  </si>
  <si>
    <t>452,78=452,780 [A]</t>
  </si>
  <si>
    <t>89413</t>
  </si>
  <si>
    <t>ŠACHTY KANALIZAČNÍ Z BETON DÍLCŮ NA POTRUBÍ DN DO 200MM</t>
  </si>
  <si>
    <t>celoprefabrikované betonové šachty, vč.poklopu 
komplet vč. podkladního betonu, štěrku, vč. montáže</t>
  </si>
  <si>
    <t>6=6,000 [A]</t>
  </si>
  <si>
    <t>položka zahrnuje: 
- poklopy s rámem, mříže s rámem, stupadla, žebříky, stropy z bet. dílců a pod. 
- předepsané betonové skruže, prefabrikované nebo monolitické betonové dno 
- dodání  dílce  požadovaného  tvaru  a  vlastností,  jeho  skladování,  doprava  a  osazení  do  definitivní polohy, včetně komplexní technologie výroby a montáže dílců, ošetření a ochrana dílců, 
- u dílců železobetonových a předpjatých veškerá výztuž, případně i tuhé kovové prvky a závěsná oka, 
- úpravy a zařízení pro uložení a transport dílce, 
- veškeré požadované úpravy dílců, včetně doplňkových konstrukcí a vybavení, 
- sestavení dílce na stavbě včetně montážních zařízení, plošin a prahů a pod., 
- výplň, těsnění a tmelení spár a spojů, 
- očištění a ošetření úložných ploch, 
- zednické výpomoce pro montáž dílců, 
- označení dílce výrobním štítkem nebo jiným způsobem, 
- úpravy dílce pro dodržení požadované přesnosti jeho osazení, včetně případných měření, 
- veškerá zařízení pro zajištění stability v každém okamžiku 
- předepsané podkladní konstrukce</t>
  </si>
  <si>
    <t>894157</t>
  </si>
  <si>
    <t>ŠACHTY KANALIZAČNÍ Z BETON DÍLCŮ NA POTRUBÍ DN DO 500MM</t>
  </si>
  <si>
    <t>7=7,000 [A]</t>
  </si>
  <si>
    <t>894159</t>
  </si>
  <si>
    <t>ŠACHTY KANALIZAČNÍ Z BETON DÍLCŮ NA POTRUBÍ DN DO 700MM</t>
  </si>
  <si>
    <t>89950</t>
  </si>
  <si>
    <t>VÝŘEZ, VÝSEK, ÚTES NA ŠACHTU</t>
  </si>
  <si>
    <t>Bude proveden výsek do železobetonové stěny, prostup bude proveden pro potrubí PLAST DN700. Prostup bude následně vodotěsně utěsněn.</t>
  </si>
  <si>
    <t>899631</t>
  </si>
  <si>
    <t>TLAKOVÉ ZKOUŠKY POTRUBÍ DN DO 150MM</t>
  </si>
  <si>
    <t>potrubí pro závalhu DN125, včetně armatur pro natlakován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</si>
  <si>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</si>
  <si>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899672</t>
  </si>
  <si>
    <t>ZKOUŠKA VODOTĚSNOSTI POTRUBÍ DN DO 600MM</t>
  </si>
  <si>
    <t>stoka DN 500 vč.šachet</t>
  </si>
  <si>
    <t>899682</t>
  </si>
  <si>
    <t>ZKOUŠKA VODOTĚSNOSTI POTRUBÍ DN DO 800MM</t>
  </si>
  <si>
    <t>stoka DN 700 vč.šachet</t>
  </si>
  <si>
    <t>89980</t>
  </si>
  <si>
    <t>TELEVIZNÍ PROHLÍDKA POTRUBÍ</t>
  </si>
  <si>
    <t>prohlídka potrubí, 1x před převzetím kanalizace investorem, zdokumentován TV záznam a protokol , součástí též prověření deformací (ovality) potrubí a spádu potrubí, zpracování a vyhodnocení TV prohlídky v systému ISYBAU</t>
  </si>
  <si>
    <t>položka zahrnuje prohlídku potrubí televizní kamerou, záznam prohlídky na nosičích DVD a vyhotovení závěrečného písemného protokolu</t>
  </si>
  <si>
    <t>SO302</t>
  </si>
  <si>
    <t>ÚPRAVA STÁV. JEDNOTNÉ KANALIZACE</t>
  </si>
  <si>
    <t>52,11*1,9=99,009 [B]</t>
  </si>
  <si>
    <t>11511</t>
  </si>
  <si>
    <t>ČERPÁNÍ VODY DO 500 L/MIN</t>
  </si>
  <si>
    <t>11513</t>
  </si>
  <si>
    <t>ČERPÁNÍ VODY DO 2000 L/MIN</t>
  </si>
  <si>
    <t>čerpání přiteklých vod ze stáv. napojované kanalizace do navazujících úseků kanalizace, vč. všech pomocných prací 
stanoveno odborným odhadem projektanta, bude vykázáno dle skutečnosti</t>
  </si>
  <si>
    <t>30=30,000 [A]</t>
  </si>
  <si>
    <t>odečteno z podélných profilů a vz.řezů 
52,11=52,110 [A]</t>
  </si>
  <si>
    <t>52,11=52,110 [B]</t>
  </si>
  <si>
    <t>odečteno z podélných profilů a vz.řezů 
30,35=30,350 [A]</t>
  </si>
  <si>
    <t>13,8=13,800 [A]</t>
  </si>
  <si>
    <t>2,55=2,550 [A]</t>
  </si>
  <si>
    <t>894171</t>
  </si>
  <si>
    <t>ŠACHTY KANALIZAČ Z BETON DÍLCŮ NA POTRUBÍ DN DO 1000MM</t>
  </si>
  <si>
    <t>celoprefabrikované betonové šachty na potrubí 600/900, vč.poklopu 
komplet vč. podkladního betonu, štěrku, vč. montáže</t>
  </si>
  <si>
    <t>969271</t>
  </si>
  <si>
    <t>VYBOURÁNÍ POTRUBÍ DN DO 1000MM KANALIZAČ</t>
  </si>
  <si>
    <t>vybourání stáv potrubí vč. šachty, vč. manipulace a uložení na skládku a skládkovného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</si>
  <si>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položka zahrnuje veškeré další práce plynoucí z technologického předpisu a z platných předpisů</t>
  </si>
  <si>
    <t>SO303</t>
  </si>
  <si>
    <t>ÚPRAVA NAPOJENÍ PŘÍPOJEK NA STÁV. JEDNOTNOU KANALIZACI</t>
  </si>
  <si>
    <t>6,96*1,9=13,224 [B]</t>
  </si>
  <si>
    <t>odečteno z podélných profilů a vz.řezů 
6,96=6,960 [A]</t>
  </si>
  <si>
    <t>6,96=6,960 [B]</t>
  </si>
  <si>
    <t>odečteno z podélných profilů a vz.řezů 
4,15=4,150 [A]</t>
  </si>
  <si>
    <t>1,73=1,730 [A]</t>
  </si>
  <si>
    <t>0,38=0,380 [A]</t>
  </si>
  <si>
    <t>6,4=6,400 [A]</t>
  </si>
  <si>
    <t>894857</t>
  </si>
  <si>
    <t>ŠACHTY KANALIZAČNÍ PLASTOVÉ D 500MM</t>
  </si>
  <si>
    <t>plastová šachta DN425 na potrubí DN150, vč.poklopu 
komplet vč. podkladních vrstev, vč. montáže</t>
  </si>
  <si>
    <t>položka zahrnuje: 
- poklopy s rámem z předepsaného materiálu a tvaru 
- předepsané plastové skruže, dno a není-li uvedeno jinak i podkladní vrstvu (z kameniva nebo betonu). 
- výplň, těsnění a tmelení spár a spojů, 
- očištění a ošetření úložných ploch, 
- předepsané podkladní konstrukce</t>
  </si>
  <si>
    <t>899632</t>
  </si>
  <si>
    <t>ZKOUŠKA VODOTĚSNOSTI POTRUBÍ DN DO 150MM</t>
  </si>
  <si>
    <t>přípojky DN150 vč. šachty</t>
  </si>
  <si>
    <t>SO451</t>
  </si>
  <si>
    <t>VEŘEJNÉ OSVĚTLENÍ</t>
  </si>
  <si>
    <t>Veřejné osvětlení</t>
  </si>
  <si>
    <t>4510001</t>
  </si>
  <si>
    <t>Veřejné osvětlení - komplet</t>
  </si>
  <si>
    <t>PODROBNÝ ROZPOČET JE SOUČÁSTÍ PŘÍLOHY SO451 VEŘEJNÉ OSVĚTLENÍ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</si>
</sst>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Relationship Id="rId14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/>
      <c s="1"/>
      <c s="1"/>
      <c s="1"/>
    </row>
    <row r="2" spans="1:5" ht="12.75" customHeight="1">
      <c r="A2" s="1"/>
      <c s="2" t="s">
        <v>0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1</v>
      </c>
      <c s="1"/>
      <c s="1"/>
      <c s="1"/>
    </row>
    <row r="5" spans="1:5" ht="12.75" customHeight="1">
      <c r="A5" s="1"/>
      <c s="1" t="s">
        <v>2</v>
      </c>
      <c s="1"/>
      <c s="1"/>
      <c s="1"/>
    </row>
    <row r="6" spans="1:5" ht="12.75" customHeight="1">
      <c r="A6" s="1"/>
      <c s="4" t="s">
        <v>3</v>
      </c>
      <c s="7">
        <f>SUM(C10:C19)</f>
      </c>
      <c s="1"/>
      <c s="1"/>
    </row>
    <row r="7" spans="1:5" ht="12.75" customHeight="1">
      <c r="A7" s="1"/>
      <c s="4" t="s">
        <v>4</v>
      </c>
      <c s="7">
        <f>SUM(E10:E19)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5</v>
      </c>
      <c s="5" t="s">
        <v>6</v>
      </c>
      <c s="5" t="s">
        <v>7</v>
      </c>
      <c s="5" t="s">
        <v>8</v>
      </c>
      <c s="5" t="s">
        <v>9</v>
      </c>
    </row>
    <row r="10" spans="1:5" ht="12.75" customHeight="1">
      <c r="A10" s="20" t="s">
        <v>23</v>
      </c>
      <c s="20" t="s">
        <v>24</v>
      </c>
      <c s="21">
        <f>SO000!I3</f>
      </c>
      <c s="21">
        <f>SO000!O2</f>
      </c>
      <c s="21">
        <f>C10+D10</f>
      </c>
    </row>
    <row r="11" spans="1:5" ht="12.75" customHeight="1">
      <c r="A11" s="39" t="s">
        <v>101</v>
      </c>
      <c s="39" t="s">
        <v>99</v>
      </c>
      <c s="40">
        <f>'SO101_SO101 - 001'!I3</f>
      </c>
      <c s="40">
        <f>'SO101_SO101 - 001'!O2</f>
      </c>
      <c s="40">
        <f>C11+D11</f>
      </c>
    </row>
    <row r="12" spans="1:5" ht="12.75" customHeight="1">
      <c r="A12" s="39" t="s">
        <v>538</v>
      </c>
      <c s="39" t="s">
        <v>539</v>
      </c>
      <c s="40">
        <f>'SO102_SO102 - 001'!I3</f>
      </c>
      <c s="40">
        <f>'SO102_SO102 - 001'!O2</f>
      </c>
      <c s="40">
        <f>C12+D12</f>
      </c>
    </row>
    <row r="13" spans="1:5" ht="12.75" customHeight="1">
      <c r="A13" s="39" t="s">
        <v>652</v>
      </c>
      <c s="39" t="s">
        <v>653</v>
      </c>
      <c s="40">
        <f>'SO102_SO102 - 002'!I3</f>
      </c>
      <c s="40">
        <f>'SO102_SO102 - 002'!O2</f>
      </c>
      <c s="40">
        <f>C13+D13</f>
      </c>
    </row>
    <row r="14" spans="1:5" ht="12.75" customHeight="1">
      <c r="A14" s="20" t="s">
        <v>671</v>
      </c>
      <c s="20" t="s">
        <v>672</v>
      </c>
      <c s="21">
        <f>SO103!I3</f>
      </c>
      <c s="21">
        <f>SO103!O2</f>
      </c>
      <c s="21">
        <f>C14+D14</f>
      </c>
    </row>
    <row r="15" spans="1:5" ht="12.75" customHeight="1">
      <c r="A15" s="20" t="s">
        <v>719</v>
      </c>
      <c s="20" t="s">
        <v>720</v>
      </c>
      <c s="21">
        <f>SO151!I3</f>
      </c>
      <c s="21">
        <f>SO151!O2</f>
      </c>
      <c s="21">
        <f>C15+D15</f>
      </c>
    </row>
    <row r="16" spans="1:5" ht="12.75" customHeight="1">
      <c r="A16" s="20" t="s">
        <v>802</v>
      </c>
      <c s="20" t="s">
        <v>803</v>
      </c>
      <c s="21">
        <f>SO301!I3</f>
      </c>
      <c s="21">
        <f>SO301!O2</f>
      </c>
      <c s="21">
        <f>C16+D16</f>
      </c>
    </row>
    <row r="17" spans="1:5" ht="12.75" customHeight="1">
      <c r="A17" s="20" t="s">
        <v>869</v>
      </c>
      <c s="20" t="s">
        <v>870</v>
      </c>
      <c s="21">
        <f>SO302!I3</f>
      </c>
      <c s="21">
        <f>SO302!O2</f>
      </c>
      <c s="21">
        <f>C17+D17</f>
      </c>
    </row>
    <row r="18" spans="1:5" ht="12.75" customHeight="1">
      <c r="A18" s="20" t="s">
        <v>890</v>
      </c>
      <c s="20" t="s">
        <v>891</v>
      </c>
      <c s="21">
        <f>SO303!I3</f>
      </c>
      <c s="21">
        <f>SO303!O2</f>
      </c>
      <c s="21">
        <f>C18+D18</f>
      </c>
    </row>
    <row r="19" spans="1:5" ht="12.75" customHeight="1">
      <c r="A19" s="39" t="s">
        <v>906</v>
      </c>
      <c s="39" t="s">
        <v>908</v>
      </c>
      <c s="40">
        <f>SO451_SO451!I3</f>
      </c>
      <c s="40">
        <f>SO451_SO451!O2</f>
      </c>
      <c s="40">
        <f>C19+D19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23</v>
      </c>
      <c s="38">
        <f>0+I8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23</v>
      </c>
      <c s="6"/>
      <c s="18" t="s">
        <v>24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0+I9+I13+I17+I21+I25+I29+I33+I37+I41+I45+I49</f>
      </c>
      <c>
        <f>0+O9+O13+O17+O21+O25+O29+O33+O37+O41+O45+O49</f>
      </c>
    </row>
    <row r="9" spans="1:16" ht="12.75">
      <c r="A9" s="25" t="s">
        <v>44</v>
      </c>
      <c s="29" t="s">
        <v>28</v>
      </c>
      <c s="29" t="s">
        <v>45</v>
      </c>
      <c s="25" t="s">
        <v>46</v>
      </c>
      <c s="30" t="s">
        <v>47</v>
      </c>
      <c s="31" t="s">
        <v>48</v>
      </c>
      <c s="32">
        <v>1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89.25">
      <c r="A10" s="34" t="s">
        <v>49</v>
      </c>
      <c r="E10" s="35" t="s">
        <v>50</v>
      </c>
    </row>
    <row r="11" spans="1:5" ht="25.5">
      <c r="A11" s="36" t="s">
        <v>51</v>
      </c>
      <c r="E11" s="37" t="s">
        <v>52</v>
      </c>
    </row>
    <row r="12" spans="1:5" ht="12.75">
      <c r="A12" t="s">
        <v>53</v>
      </c>
      <c r="E12" s="35" t="s">
        <v>54</v>
      </c>
    </row>
    <row r="13" spans="1:16" ht="12.75">
      <c r="A13" s="25" t="s">
        <v>44</v>
      </c>
      <c s="29" t="s">
        <v>22</v>
      </c>
      <c s="29" t="s">
        <v>55</v>
      </c>
      <c s="25" t="s">
        <v>46</v>
      </c>
      <c s="30" t="s">
        <v>56</v>
      </c>
      <c s="31" t="s">
        <v>48</v>
      </c>
      <c s="32">
        <v>1</v>
      </c>
      <c s="33">
        <v>0</v>
      </c>
      <c s="33">
        <f>ROUND(ROUND(H13,2)*ROUND(G13,3),2)</f>
      </c>
      <c r="O13">
        <f>(I13*21)/100</f>
      </c>
      <c t="s">
        <v>22</v>
      </c>
    </row>
    <row r="14" spans="1:5" ht="178.5">
      <c r="A14" s="34" t="s">
        <v>49</v>
      </c>
      <c r="E14" s="35" t="s">
        <v>57</v>
      </c>
    </row>
    <row r="15" spans="1:5" ht="25.5">
      <c r="A15" s="36" t="s">
        <v>51</v>
      </c>
      <c r="E15" s="37" t="s">
        <v>52</v>
      </c>
    </row>
    <row r="16" spans="1:5" ht="12.75">
      <c r="A16" t="s">
        <v>53</v>
      </c>
      <c r="E16" s="35" t="s">
        <v>58</v>
      </c>
    </row>
    <row r="17" spans="1:16" ht="12.75">
      <c r="A17" s="25" t="s">
        <v>44</v>
      </c>
      <c s="29" t="s">
        <v>21</v>
      </c>
      <c s="29" t="s">
        <v>59</v>
      </c>
      <c s="25" t="s">
        <v>46</v>
      </c>
      <c s="30" t="s">
        <v>60</v>
      </c>
      <c s="31" t="s">
        <v>48</v>
      </c>
      <c s="32">
        <v>1</v>
      </c>
      <c s="33">
        <v>0</v>
      </c>
      <c s="33">
        <f>ROUND(ROUND(H17,2)*ROUND(G17,3),2)</f>
      </c>
      <c r="O17">
        <f>(I17*21)/100</f>
      </c>
      <c t="s">
        <v>22</v>
      </c>
    </row>
    <row r="18" spans="1:5" ht="12.75">
      <c r="A18" s="34" t="s">
        <v>49</v>
      </c>
      <c r="E18" s="35" t="s">
        <v>61</v>
      </c>
    </row>
    <row r="19" spans="1:5" ht="12.75">
      <c r="A19" s="36" t="s">
        <v>51</v>
      </c>
      <c r="E19" s="37" t="s">
        <v>62</v>
      </c>
    </row>
    <row r="20" spans="1:5" ht="12.75">
      <c r="A20" t="s">
        <v>53</v>
      </c>
      <c r="E20" s="35" t="s">
        <v>58</v>
      </c>
    </row>
    <row r="21" spans="1:16" ht="12.75">
      <c r="A21" s="25" t="s">
        <v>44</v>
      </c>
      <c s="29" t="s">
        <v>32</v>
      </c>
      <c s="29" t="s">
        <v>63</v>
      </c>
      <c s="25" t="s">
        <v>64</v>
      </c>
      <c s="30" t="s">
        <v>65</v>
      </c>
      <c s="31" t="s">
        <v>48</v>
      </c>
      <c s="32">
        <v>1</v>
      </c>
      <c s="33">
        <v>0</v>
      </c>
      <c s="33">
        <f>ROUND(ROUND(H21,2)*ROUND(G21,3),2)</f>
      </c>
      <c r="O21">
        <f>(I21*21)/100</f>
      </c>
      <c t="s">
        <v>22</v>
      </c>
    </row>
    <row r="22" spans="1:5" ht="76.5">
      <c r="A22" s="34" t="s">
        <v>49</v>
      </c>
      <c r="E22" s="35" t="s">
        <v>66</v>
      </c>
    </row>
    <row r="23" spans="1:5" ht="25.5">
      <c r="A23" s="36" t="s">
        <v>51</v>
      </c>
      <c r="E23" s="37" t="s">
        <v>52</v>
      </c>
    </row>
    <row r="24" spans="1:5" ht="12.75">
      <c r="A24" t="s">
        <v>53</v>
      </c>
      <c r="E24" s="35" t="s">
        <v>58</v>
      </c>
    </row>
    <row r="25" spans="1:16" ht="12.75">
      <c r="A25" s="25" t="s">
        <v>44</v>
      </c>
      <c s="29" t="s">
        <v>34</v>
      </c>
      <c s="29" t="s">
        <v>63</v>
      </c>
      <c s="25" t="s">
        <v>67</v>
      </c>
      <c s="30" t="s">
        <v>65</v>
      </c>
      <c s="31" t="s">
        <v>48</v>
      </c>
      <c s="32">
        <v>1</v>
      </c>
      <c s="33">
        <v>0</v>
      </c>
      <c s="33">
        <f>ROUND(ROUND(H25,2)*ROUND(G25,3),2)</f>
      </c>
      <c r="O25">
        <f>(I25*21)/100</f>
      </c>
      <c t="s">
        <v>22</v>
      </c>
    </row>
    <row r="26" spans="1:5" ht="51">
      <c r="A26" s="34" t="s">
        <v>49</v>
      </c>
      <c r="E26" s="35" t="s">
        <v>68</v>
      </c>
    </row>
    <row r="27" spans="1:5" ht="25.5">
      <c r="A27" s="36" t="s">
        <v>51</v>
      </c>
      <c r="E27" s="37" t="s">
        <v>52</v>
      </c>
    </row>
    <row r="28" spans="1:5" ht="12.75">
      <c r="A28" t="s">
        <v>53</v>
      </c>
      <c r="E28" s="35" t="s">
        <v>58</v>
      </c>
    </row>
    <row r="29" spans="1:16" ht="12.75">
      <c r="A29" s="25" t="s">
        <v>44</v>
      </c>
      <c s="29" t="s">
        <v>36</v>
      </c>
      <c s="29" t="s">
        <v>69</v>
      </c>
      <c s="25" t="s">
        <v>46</v>
      </c>
      <c s="30" t="s">
        <v>70</v>
      </c>
      <c s="31" t="s">
        <v>48</v>
      </c>
      <c s="32">
        <v>1</v>
      </c>
      <c s="33">
        <v>0</v>
      </c>
      <c s="33">
        <f>ROUND(ROUND(H29,2)*ROUND(G29,3),2)</f>
      </c>
      <c r="O29">
        <f>(I29*21)/100</f>
      </c>
      <c t="s">
        <v>22</v>
      </c>
    </row>
    <row r="30" spans="1:5" ht="63.75">
      <c r="A30" s="34" t="s">
        <v>49</v>
      </c>
      <c r="E30" s="35" t="s">
        <v>71</v>
      </c>
    </row>
    <row r="31" spans="1:5" ht="25.5">
      <c r="A31" s="36" t="s">
        <v>51</v>
      </c>
      <c r="E31" s="37" t="s">
        <v>72</v>
      </c>
    </row>
    <row r="32" spans="1:5" ht="12.75">
      <c r="A32" t="s">
        <v>53</v>
      </c>
      <c r="E32" s="35" t="s">
        <v>58</v>
      </c>
    </row>
    <row r="33" spans="1:16" ht="12.75">
      <c r="A33" s="25" t="s">
        <v>44</v>
      </c>
      <c s="29" t="s">
        <v>73</v>
      </c>
      <c s="29" t="s">
        <v>74</v>
      </c>
      <c s="25" t="s">
        <v>46</v>
      </c>
      <c s="30" t="s">
        <v>75</v>
      </c>
      <c s="31" t="s">
        <v>48</v>
      </c>
      <c s="32">
        <v>1</v>
      </c>
      <c s="33">
        <v>0</v>
      </c>
      <c s="33">
        <f>ROUND(ROUND(H33,2)*ROUND(G33,3),2)</f>
      </c>
      <c r="O33">
        <f>(I33*21)/100</f>
      </c>
      <c t="s">
        <v>22</v>
      </c>
    </row>
    <row r="34" spans="1:5" ht="76.5">
      <c r="A34" s="34" t="s">
        <v>49</v>
      </c>
      <c r="E34" s="35" t="s">
        <v>76</v>
      </c>
    </row>
    <row r="35" spans="1:5" ht="25.5">
      <c r="A35" s="36" t="s">
        <v>51</v>
      </c>
      <c r="E35" s="37" t="s">
        <v>77</v>
      </c>
    </row>
    <row r="36" spans="1:5" ht="12.75">
      <c r="A36" t="s">
        <v>53</v>
      </c>
      <c r="E36" s="35" t="s">
        <v>58</v>
      </c>
    </row>
    <row r="37" spans="1:16" ht="12.75">
      <c r="A37" s="25" t="s">
        <v>44</v>
      </c>
      <c s="29" t="s">
        <v>78</v>
      </c>
      <c s="29" t="s">
        <v>79</v>
      </c>
      <c s="25" t="s">
        <v>80</v>
      </c>
      <c s="30" t="s">
        <v>81</v>
      </c>
      <c s="31" t="s">
        <v>48</v>
      </c>
      <c s="32">
        <v>1</v>
      </c>
      <c s="33">
        <v>0</v>
      </c>
      <c s="33">
        <f>ROUND(ROUND(H37,2)*ROUND(G37,3),2)</f>
      </c>
      <c r="O37">
        <f>(I37*21)/100</f>
      </c>
      <c t="s">
        <v>22</v>
      </c>
    </row>
    <row r="38" spans="1:5" ht="12.75">
      <c r="A38" s="34" t="s">
        <v>49</v>
      </c>
      <c r="E38" s="35" t="s">
        <v>82</v>
      </c>
    </row>
    <row r="39" spans="1:5" ht="12.75">
      <c r="A39" s="36" t="s">
        <v>51</v>
      </c>
      <c r="E39" s="37" t="s">
        <v>62</v>
      </c>
    </row>
    <row r="40" spans="1:5" ht="12.75">
      <c r="A40" t="s">
        <v>53</v>
      </c>
      <c r="E40" s="35" t="s">
        <v>58</v>
      </c>
    </row>
    <row r="41" spans="1:16" ht="12.75">
      <c r="A41" s="25" t="s">
        <v>44</v>
      </c>
      <c s="29" t="s">
        <v>39</v>
      </c>
      <c s="29" t="s">
        <v>83</v>
      </c>
      <c s="25" t="s">
        <v>46</v>
      </c>
      <c s="30" t="s">
        <v>84</v>
      </c>
      <c s="31" t="s">
        <v>48</v>
      </c>
      <c s="32">
        <v>2</v>
      </c>
      <c s="33">
        <v>0</v>
      </c>
      <c s="33">
        <f>ROUND(ROUND(H41,2)*ROUND(G41,3),2)</f>
      </c>
      <c r="O41">
        <f>(I41*21)/100</f>
      </c>
      <c t="s">
        <v>22</v>
      </c>
    </row>
    <row r="42" spans="1:5" ht="38.25">
      <c r="A42" s="34" t="s">
        <v>49</v>
      </c>
      <c r="E42" s="35" t="s">
        <v>85</v>
      </c>
    </row>
    <row r="43" spans="1:5" ht="12.75">
      <c r="A43" s="36" t="s">
        <v>51</v>
      </c>
      <c r="E43" s="37" t="s">
        <v>86</v>
      </c>
    </row>
    <row r="44" spans="1:5" ht="89.25">
      <c r="A44" t="s">
        <v>53</v>
      </c>
      <c r="E44" s="35" t="s">
        <v>87</v>
      </c>
    </row>
    <row r="45" spans="1:16" ht="12.75">
      <c r="A45" s="25" t="s">
        <v>44</v>
      </c>
      <c s="29" t="s">
        <v>41</v>
      </c>
      <c s="29" t="s">
        <v>88</v>
      </c>
      <c s="25" t="s">
        <v>46</v>
      </c>
      <c s="30" t="s">
        <v>89</v>
      </c>
      <c s="31" t="s">
        <v>48</v>
      </c>
      <c s="32">
        <v>1</v>
      </c>
      <c s="33">
        <v>0</v>
      </c>
      <c s="33">
        <f>ROUND(ROUND(H45,2)*ROUND(G45,3),2)</f>
      </c>
      <c r="O45">
        <f>(I45*21)/100</f>
      </c>
      <c t="s">
        <v>22</v>
      </c>
    </row>
    <row r="46" spans="1:5" ht="51">
      <c r="A46" s="34" t="s">
        <v>49</v>
      </c>
      <c r="E46" s="35" t="s">
        <v>90</v>
      </c>
    </row>
    <row r="47" spans="1:5" ht="12.75">
      <c r="A47" s="36" t="s">
        <v>51</v>
      </c>
      <c r="E47" s="37" t="s">
        <v>62</v>
      </c>
    </row>
    <row r="48" spans="1:5" ht="25.5">
      <c r="A48" t="s">
        <v>53</v>
      </c>
      <c r="E48" s="35" t="s">
        <v>91</v>
      </c>
    </row>
    <row r="49" spans="1:16" ht="12.75">
      <c r="A49" s="25" t="s">
        <v>44</v>
      </c>
      <c s="29" t="s">
        <v>92</v>
      </c>
      <c s="29" t="s">
        <v>93</v>
      </c>
      <c s="25" t="s">
        <v>46</v>
      </c>
      <c s="30" t="s">
        <v>94</v>
      </c>
      <c s="31" t="s">
        <v>48</v>
      </c>
      <c s="32">
        <v>1</v>
      </c>
      <c s="33">
        <v>0</v>
      </c>
      <c s="33">
        <f>ROUND(ROUND(H49,2)*ROUND(G49,3),2)</f>
      </c>
      <c r="O49">
        <f>(I49*21)/100</f>
      </c>
      <c t="s">
        <v>22</v>
      </c>
    </row>
    <row r="50" spans="1:5" ht="89.25">
      <c r="A50" s="34" t="s">
        <v>49</v>
      </c>
      <c r="E50" s="35" t="s">
        <v>95</v>
      </c>
    </row>
    <row r="51" spans="1:5" ht="12.75">
      <c r="A51" s="36" t="s">
        <v>51</v>
      </c>
      <c r="E51" s="37" t="s">
        <v>62</v>
      </c>
    </row>
    <row r="52" spans="1:5" ht="12.75">
      <c r="A52" t="s">
        <v>53</v>
      </c>
      <c r="E52" s="35" t="s">
        <v>96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2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0+O9+O22+O139+O164+O177+O218+O223+O260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101</v>
      </c>
      <c s="38">
        <f>0+I9+I22+I139+I164+I177+I218+I223+I260</f>
      </c>
      <c r="O3" t="s">
        <v>18</v>
      </c>
      <c t="s">
        <v>22</v>
      </c>
    </row>
    <row r="4" spans="1:16" ht="15" customHeight="1">
      <c r="A4" t="s">
        <v>16</v>
      </c>
      <c s="12" t="s">
        <v>97</v>
      </c>
      <c s="13" t="s">
        <v>98</v>
      </c>
      <c s="1"/>
      <c s="14" t="s">
        <v>99</v>
      </c>
      <c s="1"/>
      <c s="1"/>
      <c s="11"/>
      <c s="11"/>
      <c r="O4" t="s">
        <v>19</v>
      </c>
      <c t="s">
        <v>22</v>
      </c>
    </row>
    <row r="5" spans="1:16" ht="12.75" customHeight="1">
      <c r="A5" t="s">
        <v>100</v>
      </c>
      <c s="16" t="s">
        <v>17</v>
      </c>
      <c s="17" t="s">
        <v>101</v>
      </c>
      <c s="6"/>
      <c s="18" t="s">
        <v>99</v>
      </c>
      <c s="6"/>
      <c s="6"/>
      <c s="6"/>
      <c s="6"/>
      <c r="O5" t="s">
        <v>20</v>
      </c>
      <c t="s">
        <v>22</v>
      </c>
    </row>
    <row r="6" spans="1:9" ht="12.75" customHeight="1">
      <c r="A6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</row>
    <row r="7" spans="1:9" ht="12.75" customHeight="1">
      <c r="A7" s="15"/>
      <c s="15"/>
      <c s="15"/>
      <c s="15"/>
      <c s="15"/>
      <c s="15"/>
      <c s="15"/>
      <c s="15" t="s">
        <v>38</v>
      </c>
      <c s="15" t="s">
        <v>40</v>
      </c>
    </row>
    <row r="8" spans="1:9" ht="12.75" customHeight="1">
      <c r="A8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9" spans="1:18" ht="12.75" customHeight="1">
      <c r="A9" s="19" t="s">
        <v>42</v>
      </c>
      <c s="19"/>
      <c s="26" t="s">
        <v>26</v>
      </c>
      <c s="19"/>
      <c s="27" t="s">
        <v>43</v>
      </c>
      <c s="19"/>
      <c s="19"/>
      <c s="19"/>
      <c s="28">
        <f>0+Q9</f>
      </c>
      <c r="O9">
        <f>0+R9</f>
      </c>
      <c r="Q9">
        <f>0+I10+I14+I18</f>
      </c>
      <c>
        <f>0+O10+O14+O18</f>
      </c>
    </row>
    <row r="10" spans="1:16" ht="25.5">
      <c r="A10" s="25" t="s">
        <v>44</v>
      </c>
      <c s="29" t="s">
        <v>28</v>
      </c>
      <c s="29" t="s">
        <v>102</v>
      </c>
      <c s="25" t="s">
        <v>46</v>
      </c>
      <c s="30" t="s">
        <v>103</v>
      </c>
      <c s="31" t="s">
        <v>104</v>
      </c>
      <c s="32">
        <v>9652.601</v>
      </c>
      <c s="33">
        <v>0</v>
      </c>
      <c s="33">
        <f>ROUND(ROUND(H10,2)*ROUND(G10,3),2)</f>
      </c>
      <c r="O10">
        <f>(I10*21)/100</f>
      </c>
      <c t="s">
        <v>22</v>
      </c>
    </row>
    <row r="11" spans="1:5" ht="12.75">
      <c r="A11" s="34" t="s">
        <v>49</v>
      </c>
      <c r="E11" s="35" t="s">
        <v>46</v>
      </c>
    </row>
    <row r="12" spans="1:5" ht="76.5">
      <c r="A12" s="36" t="s">
        <v>51</v>
      </c>
      <c r="E12" s="37" t="s">
        <v>105</v>
      </c>
    </row>
    <row r="13" spans="1:5" ht="140.25">
      <c r="A13" t="s">
        <v>53</v>
      </c>
      <c r="E13" s="35" t="s">
        <v>106</v>
      </c>
    </row>
    <row r="14" spans="1:16" ht="25.5">
      <c r="A14" s="25" t="s">
        <v>44</v>
      </c>
      <c s="29" t="s">
        <v>22</v>
      </c>
      <c s="29" t="s">
        <v>107</v>
      </c>
      <c s="25" t="s">
        <v>46</v>
      </c>
      <c s="30" t="s">
        <v>108</v>
      </c>
      <c s="31" t="s">
        <v>104</v>
      </c>
      <c s="32">
        <v>853.125</v>
      </c>
      <c s="33">
        <v>0</v>
      </c>
      <c s="33">
        <f>ROUND(ROUND(H14,2)*ROUND(G14,3),2)</f>
      </c>
      <c r="O14">
        <f>(I14*21)/100</f>
      </c>
      <c t="s">
        <v>22</v>
      </c>
    </row>
    <row r="15" spans="1:5" ht="12.75">
      <c r="A15" s="34" t="s">
        <v>49</v>
      </c>
      <c r="E15" s="35" t="s">
        <v>46</v>
      </c>
    </row>
    <row r="16" spans="1:5" ht="12.75">
      <c r="A16" s="36" t="s">
        <v>51</v>
      </c>
      <c r="E16" s="37" t="s">
        <v>109</v>
      </c>
    </row>
    <row r="17" spans="1:5" ht="140.25">
      <c r="A17" t="s">
        <v>53</v>
      </c>
      <c r="E17" s="35" t="s">
        <v>106</v>
      </c>
    </row>
    <row r="18" spans="1:16" ht="25.5">
      <c r="A18" s="25" t="s">
        <v>44</v>
      </c>
      <c s="29" t="s">
        <v>21</v>
      </c>
      <c s="29" t="s">
        <v>110</v>
      </c>
      <c s="25" t="s">
        <v>46</v>
      </c>
      <c s="30" t="s">
        <v>111</v>
      </c>
      <c s="31" t="s">
        <v>104</v>
      </c>
      <c s="32">
        <v>273.511</v>
      </c>
      <c s="33">
        <v>0</v>
      </c>
      <c s="33">
        <f>ROUND(ROUND(H18,2)*ROUND(G18,3),2)</f>
      </c>
      <c r="O18">
        <f>(I18*21)/100</f>
      </c>
      <c t="s">
        <v>22</v>
      </c>
    </row>
    <row r="19" spans="1:5" ht="12.75">
      <c r="A19" s="34" t="s">
        <v>49</v>
      </c>
      <c r="E19" s="35" t="s">
        <v>46</v>
      </c>
    </row>
    <row r="20" spans="1:5" ht="89.25">
      <c r="A20" s="36" t="s">
        <v>51</v>
      </c>
      <c r="E20" s="37" t="s">
        <v>112</v>
      </c>
    </row>
    <row r="21" spans="1:5" ht="140.25">
      <c r="A21" t="s">
        <v>53</v>
      </c>
      <c r="E21" s="35" t="s">
        <v>106</v>
      </c>
    </row>
    <row r="22" spans="1:18" ht="12.75" customHeight="1">
      <c r="A22" s="6" t="s">
        <v>42</v>
      </c>
      <c s="6"/>
      <c s="42" t="s">
        <v>28</v>
      </c>
      <c s="6"/>
      <c s="27" t="s">
        <v>113</v>
      </c>
      <c s="6"/>
      <c s="6"/>
      <c s="6"/>
      <c s="43">
        <f>0+Q22</f>
      </c>
      <c r="O22">
        <f>0+R22</f>
      </c>
      <c r="Q22">
        <f>0+I23+I27+I31+I35+I39+I43+I47+I51+I55+I59+I63+I67+I71+I75+I79+I83+I87+I91+I95+I99+I103+I107+I111+I115+I119+I123+I127+I131+I135</f>
      </c>
      <c>
        <f>0+O23+O27+O31+O35+O39+O43+O47+O51+O55+O59+O63+O67+O71+O75+O79+O83+O87+O91+O95+O99+O103+O107+O111+O115+O119+O123+O127+O131+O135</f>
      </c>
    </row>
    <row r="23" spans="1:16" ht="12.75">
      <c r="A23" s="25" t="s">
        <v>44</v>
      </c>
      <c s="29" t="s">
        <v>32</v>
      </c>
      <c s="29" t="s">
        <v>114</v>
      </c>
      <c s="25" t="s">
        <v>46</v>
      </c>
      <c s="30" t="s">
        <v>115</v>
      </c>
      <c s="31" t="s">
        <v>116</v>
      </c>
      <c s="32">
        <v>164.2</v>
      </c>
      <c s="33">
        <v>0</v>
      </c>
      <c s="33">
        <f>ROUND(ROUND(H23,2)*ROUND(G23,3),2)</f>
      </c>
      <c r="O23">
        <f>(I23*21)/100</f>
      </c>
      <c t="s">
        <v>22</v>
      </c>
    </row>
    <row r="24" spans="1:5" ht="25.5">
      <c r="A24" s="34" t="s">
        <v>49</v>
      </c>
      <c r="E24" s="35" t="s">
        <v>117</v>
      </c>
    </row>
    <row r="25" spans="1:5" ht="12.75">
      <c r="A25" s="36" t="s">
        <v>51</v>
      </c>
      <c r="E25" s="37" t="s">
        <v>118</v>
      </c>
    </row>
    <row r="26" spans="1:5" ht="38.25">
      <c r="A26" t="s">
        <v>53</v>
      </c>
      <c r="E26" s="35" t="s">
        <v>119</v>
      </c>
    </row>
    <row r="27" spans="1:16" ht="12.75">
      <c r="A27" s="25" t="s">
        <v>44</v>
      </c>
      <c s="29" t="s">
        <v>34</v>
      </c>
      <c s="29" t="s">
        <v>120</v>
      </c>
      <c s="25" t="s">
        <v>46</v>
      </c>
      <c s="30" t="s">
        <v>121</v>
      </c>
      <c s="31" t="s">
        <v>116</v>
      </c>
      <c s="32">
        <v>1344</v>
      </c>
      <c s="33">
        <v>0</v>
      </c>
      <c s="33">
        <f>ROUND(ROUND(H27,2)*ROUND(G27,3),2)</f>
      </c>
      <c r="O27">
        <f>(I27*21)/100</f>
      </c>
      <c t="s">
        <v>22</v>
      </c>
    </row>
    <row r="28" spans="1:5" ht="38.25">
      <c r="A28" s="34" t="s">
        <v>49</v>
      </c>
      <c r="E28" s="35" t="s">
        <v>122</v>
      </c>
    </row>
    <row r="29" spans="1:5" ht="63.75">
      <c r="A29" s="36" t="s">
        <v>51</v>
      </c>
      <c r="E29" s="37" t="s">
        <v>123</v>
      </c>
    </row>
    <row r="30" spans="1:5" ht="12.75">
      <c r="A30" t="s">
        <v>53</v>
      </c>
      <c r="E30" s="35" t="s">
        <v>124</v>
      </c>
    </row>
    <row r="31" spans="1:16" ht="12.75">
      <c r="A31" s="25" t="s">
        <v>44</v>
      </c>
      <c s="29" t="s">
        <v>36</v>
      </c>
      <c s="29" t="s">
        <v>125</v>
      </c>
      <c s="25" t="s">
        <v>46</v>
      </c>
      <c s="30" t="s">
        <v>126</v>
      </c>
      <c s="31" t="s">
        <v>127</v>
      </c>
      <c s="32">
        <v>3</v>
      </c>
      <c s="33">
        <v>0</v>
      </c>
      <c s="33">
        <f>ROUND(ROUND(H31,2)*ROUND(G31,3),2)</f>
      </c>
      <c r="O31">
        <f>(I31*21)/100</f>
      </c>
      <c t="s">
        <v>22</v>
      </c>
    </row>
    <row r="32" spans="1:5" ht="25.5">
      <c r="A32" s="34" t="s">
        <v>49</v>
      </c>
      <c r="E32" s="35" t="s">
        <v>128</v>
      </c>
    </row>
    <row r="33" spans="1:5" ht="12.75">
      <c r="A33" s="36" t="s">
        <v>51</v>
      </c>
      <c r="E33" s="37" t="s">
        <v>129</v>
      </c>
    </row>
    <row r="34" spans="1:5" ht="165.75">
      <c r="A34" t="s">
        <v>53</v>
      </c>
      <c r="E34" s="35" t="s">
        <v>130</v>
      </c>
    </row>
    <row r="35" spans="1:16" ht="12.75">
      <c r="A35" s="25" t="s">
        <v>44</v>
      </c>
      <c s="29" t="s">
        <v>73</v>
      </c>
      <c s="29" t="s">
        <v>131</v>
      </c>
      <c s="25" t="s">
        <v>46</v>
      </c>
      <c s="30" t="s">
        <v>132</v>
      </c>
      <c s="31" t="s">
        <v>127</v>
      </c>
      <c s="32">
        <v>2</v>
      </c>
      <c s="33">
        <v>0</v>
      </c>
      <c s="33">
        <f>ROUND(ROUND(H35,2)*ROUND(G35,3),2)</f>
      </c>
      <c r="O35">
        <f>(I35*21)/100</f>
      </c>
      <c t="s">
        <v>22</v>
      </c>
    </row>
    <row r="36" spans="1:5" ht="25.5">
      <c r="A36" s="34" t="s">
        <v>49</v>
      </c>
      <c r="E36" s="35" t="s">
        <v>128</v>
      </c>
    </row>
    <row r="37" spans="1:5" ht="12.75">
      <c r="A37" s="36" t="s">
        <v>51</v>
      </c>
      <c r="E37" s="37" t="s">
        <v>86</v>
      </c>
    </row>
    <row r="38" spans="1:5" ht="165.75">
      <c r="A38" t="s">
        <v>53</v>
      </c>
      <c r="E38" s="35" t="s">
        <v>133</v>
      </c>
    </row>
    <row r="39" spans="1:16" ht="25.5">
      <c r="A39" s="25" t="s">
        <v>44</v>
      </c>
      <c s="29" t="s">
        <v>78</v>
      </c>
      <c s="29" t="s">
        <v>134</v>
      </c>
      <c s="25" t="s">
        <v>46</v>
      </c>
      <c s="30" t="s">
        <v>135</v>
      </c>
      <c s="31" t="s">
        <v>136</v>
      </c>
      <c s="32">
        <v>406.25</v>
      </c>
      <c s="33">
        <v>0</v>
      </c>
      <c s="33">
        <f>ROUND(ROUND(H39,2)*ROUND(G39,3),2)</f>
      </c>
      <c r="O39">
        <f>(I39*21)/100</f>
      </c>
      <c t="s">
        <v>22</v>
      </c>
    </row>
    <row r="40" spans="1:5" ht="63.75">
      <c r="A40" s="34" t="s">
        <v>49</v>
      </c>
      <c r="E40" s="35" t="s">
        <v>137</v>
      </c>
    </row>
    <row r="41" spans="1:5" ht="12.75">
      <c r="A41" s="36" t="s">
        <v>51</v>
      </c>
      <c r="E41" s="37" t="s">
        <v>138</v>
      </c>
    </row>
    <row r="42" spans="1:5" ht="63.75">
      <c r="A42" t="s">
        <v>53</v>
      </c>
      <c r="E42" s="35" t="s">
        <v>139</v>
      </c>
    </row>
    <row r="43" spans="1:16" ht="12.75">
      <c r="A43" s="25" t="s">
        <v>44</v>
      </c>
      <c s="29" t="s">
        <v>39</v>
      </c>
      <c s="29" t="s">
        <v>140</v>
      </c>
      <c s="25" t="s">
        <v>46</v>
      </c>
      <c s="30" t="s">
        <v>141</v>
      </c>
      <c s="31" t="s">
        <v>136</v>
      </c>
      <c s="32">
        <v>0.76</v>
      </c>
      <c s="33">
        <v>0</v>
      </c>
      <c s="33">
        <f>ROUND(ROUND(H43,2)*ROUND(G43,3),2)</f>
      </c>
      <c r="O43">
        <f>(I43*21)/100</f>
      </c>
      <c t="s">
        <v>22</v>
      </c>
    </row>
    <row r="44" spans="1:5" ht="51">
      <c r="A44" s="34" t="s">
        <v>49</v>
      </c>
      <c r="E44" s="35" t="s">
        <v>142</v>
      </c>
    </row>
    <row r="45" spans="1:5" ht="12.75">
      <c r="A45" s="36" t="s">
        <v>51</v>
      </c>
      <c r="E45" s="37" t="s">
        <v>143</v>
      </c>
    </row>
    <row r="46" spans="1:5" ht="63.75">
      <c r="A46" t="s">
        <v>53</v>
      </c>
      <c r="E46" s="35" t="s">
        <v>139</v>
      </c>
    </row>
    <row r="47" spans="1:16" ht="12.75">
      <c r="A47" s="25" t="s">
        <v>44</v>
      </c>
      <c s="29" t="s">
        <v>41</v>
      </c>
      <c s="29" t="s">
        <v>144</v>
      </c>
      <c s="25" t="s">
        <v>46</v>
      </c>
      <c s="30" t="s">
        <v>145</v>
      </c>
      <c s="31" t="s">
        <v>136</v>
      </c>
      <c s="32">
        <v>14.05</v>
      </c>
      <c s="33">
        <v>0</v>
      </c>
      <c s="33">
        <f>ROUND(ROUND(H47,2)*ROUND(G47,3),2)</f>
      </c>
      <c r="O47">
        <f>(I47*21)/100</f>
      </c>
      <c t="s">
        <v>22</v>
      </c>
    </row>
    <row r="48" spans="1:5" ht="38.25">
      <c r="A48" s="34" t="s">
        <v>49</v>
      </c>
      <c r="E48" s="35" t="s">
        <v>146</v>
      </c>
    </row>
    <row r="49" spans="1:5" ht="25.5">
      <c r="A49" s="36" t="s">
        <v>51</v>
      </c>
      <c r="E49" s="37" t="s">
        <v>147</v>
      </c>
    </row>
    <row r="50" spans="1:5" ht="63.75">
      <c r="A50" t="s">
        <v>53</v>
      </c>
      <c r="E50" s="35" t="s">
        <v>139</v>
      </c>
    </row>
    <row r="51" spans="1:16" ht="25.5">
      <c r="A51" s="25" t="s">
        <v>44</v>
      </c>
      <c s="29" t="s">
        <v>92</v>
      </c>
      <c s="29" t="s">
        <v>148</v>
      </c>
      <c s="25" t="s">
        <v>46</v>
      </c>
      <c s="30" t="s">
        <v>149</v>
      </c>
      <c s="31" t="s">
        <v>136</v>
      </c>
      <c s="32">
        <v>2193.75</v>
      </c>
      <c s="33">
        <v>0</v>
      </c>
      <c s="33">
        <f>ROUND(ROUND(H51,2)*ROUND(G51,3),2)</f>
      </c>
      <c r="O51">
        <f>(I51*21)/100</f>
      </c>
      <c t="s">
        <v>22</v>
      </c>
    </row>
    <row r="52" spans="1:5" ht="102">
      <c r="A52" s="34" t="s">
        <v>49</v>
      </c>
      <c r="E52" s="35" t="s">
        <v>150</v>
      </c>
    </row>
    <row r="53" spans="1:5" ht="12.75">
      <c r="A53" s="36" t="s">
        <v>51</v>
      </c>
      <c r="E53" s="37" t="s">
        <v>151</v>
      </c>
    </row>
    <row r="54" spans="1:5" ht="63.75">
      <c r="A54" t="s">
        <v>53</v>
      </c>
      <c r="E54" s="35" t="s">
        <v>139</v>
      </c>
    </row>
    <row r="55" spans="1:16" ht="25.5">
      <c r="A55" s="25" t="s">
        <v>44</v>
      </c>
      <c s="29" t="s">
        <v>152</v>
      </c>
      <c s="29" t="s">
        <v>153</v>
      </c>
      <c s="25" t="s">
        <v>46</v>
      </c>
      <c s="30" t="s">
        <v>154</v>
      </c>
      <c s="31" t="s">
        <v>155</v>
      </c>
      <c s="32">
        <v>666</v>
      </c>
      <c s="33">
        <v>0</v>
      </c>
      <c s="33">
        <f>ROUND(ROUND(H55,2)*ROUND(G55,3),2)</f>
      </c>
      <c r="O55">
        <f>(I55*21)/100</f>
      </c>
      <c t="s">
        <v>22</v>
      </c>
    </row>
    <row r="56" spans="1:5" ht="38.25">
      <c r="A56" s="34" t="s">
        <v>49</v>
      </c>
      <c r="E56" s="35" t="s">
        <v>156</v>
      </c>
    </row>
    <row r="57" spans="1:5" ht="12.75">
      <c r="A57" s="36" t="s">
        <v>51</v>
      </c>
      <c r="E57" s="37" t="s">
        <v>157</v>
      </c>
    </row>
    <row r="58" spans="1:5" ht="63.75">
      <c r="A58" t="s">
        <v>53</v>
      </c>
      <c r="E58" s="35" t="s">
        <v>139</v>
      </c>
    </row>
    <row r="59" spans="1:16" ht="25.5">
      <c r="A59" s="25" t="s">
        <v>44</v>
      </c>
      <c s="29" t="s">
        <v>158</v>
      </c>
      <c s="29" t="s">
        <v>159</v>
      </c>
      <c s="25" t="s">
        <v>46</v>
      </c>
      <c s="30" t="s">
        <v>160</v>
      </c>
      <c s="31" t="s">
        <v>161</v>
      </c>
      <c s="32">
        <v>2757.24</v>
      </c>
      <c s="33">
        <v>0</v>
      </c>
      <c s="33">
        <f>ROUND(ROUND(H59,2)*ROUND(G59,3),2)</f>
      </c>
      <c r="O59">
        <f>(I59*21)/100</f>
      </c>
      <c t="s">
        <v>22</v>
      </c>
    </row>
    <row r="60" spans="1:5" ht="12.75">
      <c r="A60" s="34" t="s">
        <v>49</v>
      </c>
      <c r="E60" s="35" t="s">
        <v>162</v>
      </c>
    </row>
    <row r="61" spans="1:5" ht="12.75">
      <c r="A61" s="36" t="s">
        <v>51</v>
      </c>
      <c r="E61" s="37" t="s">
        <v>163</v>
      </c>
    </row>
    <row r="62" spans="1:5" ht="25.5">
      <c r="A62" t="s">
        <v>53</v>
      </c>
      <c r="E62" s="35" t="s">
        <v>164</v>
      </c>
    </row>
    <row r="63" spans="1:16" ht="12.75">
      <c r="A63" s="25" t="s">
        <v>44</v>
      </c>
      <c s="29" t="s">
        <v>165</v>
      </c>
      <c s="29" t="s">
        <v>166</v>
      </c>
      <c s="25" t="s">
        <v>46</v>
      </c>
      <c s="30" t="s">
        <v>167</v>
      </c>
      <c s="31" t="s">
        <v>155</v>
      </c>
      <c s="32">
        <v>292</v>
      </c>
      <c s="33">
        <v>0</v>
      </c>
      <c s="33">
        <f>ROUND(ROUND(H63,2)*ROUND(G63,3),2)</f>
      </c>
      <c r="O63">
        <f>(I63*21)/100</f>
      </c>
      <c t="s">
        <v>22</v>
      </c>
    </row>
    <row r="64" spans="1:5" ht="51">
      <c r="A64" s="34" t="s">
        <v>49</v>
      </c>
      <c r="E64" s="35" t="s">
        <v>168</v>
      </c>
    </row>
    <row r="65" spans="1:5" ht="12.75">
      <c r="A65" s="36" t="s">
        <v>51</v>
      </c>
      <c r="E65" s="37" t="s">
        <v>169</v>
      </c>
    </row>
    <row r="66" spans="1:5" ht="63.75">
      <c r="A66" t="s">
        <v>53</v>
      </c>
      <c r="E66" s="35" t="s">
        <v>170</v>
      </c>
    </row>
    <row r="67" spans="1:16" ht="12.75">
      <c r="A67" s="25" t="s">
        <v>44</v>
      </c>
      <c s="29" t="s">
        <v>171</v>
      </c>
      <c s="29" t="s">
        <v>172</v>
      </c>
      <c s="25" t="s">
        <v>46</v>
      </c>
      <c s="30" t="s">
        <v>173</v>
      </c>
      <c s="31" t="s">
        <v>136</v>
      </c>
      <c s="32">
        <v>979</v>
      </c>
      <c s="33">
        <v>0</v>
      </c>
      <c s="33">
        <f>ROUND(ROUND(H67,2)*ROUND(G67,3),2)</f>
      </c>
      <c r="O67">
        <f>(I67*21)/100</f>
      </c>
      <c t="s">
        <v>22</v>
      </c>
    </row>
    <row r="68" spans="1:5" ht="38.25">
      <c r="A68" s="34" t="s">
        <v>49</v>
      </c>
      <c r="E68" s="35" t="s">
        <v>174</v>
      </c>
    </row>
    <row r="69" spans="1:5" ht="63.75">
      <c r="A69" s="36" t="s">
        <v>51</v>
      </c>
      <c r="E69" s="37" t="s">
        <v>175</v>
      </c>
    </row>
    <row r="70" spans="1:5" ht="63.75">
      <c r="A70" t="s">
        <v>53</v>
      </c>
      <c r="E70" s="35" t="s">
        <v>139</v>
      </c>
    </row>
    <row r="71" spans="1:16" ht="12.75">
      <c r="A71" s="25" t="s">
        <v>44</v>
      </c>
      <c s="29" t="s">
        <v>176</v>
      </c>
      <c s="29" t="s">
        <v>177</v>
      </c>
      <c s="25" t="s">
        <v>46</v>
      </c>
      <c s="30" t="s">
        <v>178</v>
      </c>
      <c s="31" t="s">
        <v>155</v>
      </c>
      <c s="32">
        <v>1490.75</v>
      </c>
      <c s="33">
        <v>0</v>
      </c>
      <c s="33">
        <f>ROUND(ROUND(H71,2)*ROUND(G71,3),2)</f>
      </c>
      <c r="O71">
        <f>(I71*21)/100</f>
      </c>
      <c t="s">
        <v>22</v>
      </c>
    </row>
    <row r="72" spans="1:5" ht="38.25">
      <c r="A72" s="34" t="s">
        <v>49</v>
      </c>
      <c r="E72" s="35" t="s">
        <v>179</v>
      </c>
    </row>
    <row r="73" spans="1:5" ht="102">
      <c r="A73" s="36" t="s">
        <v>51</v>
      </c>
      <c r="E73" s="37" t="s">
        <v>180</v>
      </c>
    </row>
    <row r="74" spans="1:5" ht="25.5">
      <c r="A74" t="s">
        <v>53</v>
      </c>
      <c r="E74" s="35" t="s">
        <v>181</v>
      </c>
    </row>
    <row r="75" spans="1:16" ht="12.75">
      <c r="A75" s="25" t="s">
        <v>44</v>
      </c>
      <c s="29" t="s">
        <v>182</v>
      </c>
      <c s="29" t="s">
        <v>183</v>
      </c>
      <c s="25" t="s">
        <v>46</v>
      </c>
      <c s="30" t="s">
        <v>184</v>
      </c>
      <c s="31" t="s">
        <v>136</v>
      </c>
      <c s="32">
        <v>2688.96</v>
      </c>
      <c s="33">
        <v>0</v>
      </c>
      <c s="33">
        <f>ROUND(ROUND(H75,2)*ROUND(G75,3),2)</f>
      </c>
      <c r="O75">
        <f>(I75*21)/100</f>
      </c>
      <c t="s">
        <v>22</v>
      </c>
    </row>
    <row r="76" spans="1:5" ht="51">
      <c r="A76" s="34" t="s">
        <v>49</v>
      </c>
      <c r="E76" s="35" t="s">
        <v>185</v>
      </c>
    </row>
    <row r="77" spans="1:5" ht="114.75">
      <c r="A77" s="36" t="s">
        <v>51</v>
      </c>
      <c r="E77" s="37" t="s">
        <v>186</v>
      </c>
    </row>
    <row r="78" spans="1:5" ht="369.75">
      <c r="A78" t="s">
        <v>53</v>
      </c>
      <c r="E78" s="35" t="s">
        <v>187</v>
      </c>
    </row>
    <row r="79" spans="1:16" ht="12.75">
      <c r="A79" s="25" t="s">
        <v>44</v>
      </c>
      <c s="29" t="s">
        <v>188</v>
      </c>
      <c s="29" t="s">
        <v>189</v>
      </c>
      <c s="25" t="s">
        <v>46</v>
      </c>
      <c s="30" t="s">
        <v>190</v>
      </c>
      <c s="31" t="s">
        <v>136</v>
      </c>
      <c s="32">
        <v>168.96</v>
      </c>
      <c s="33">
        <v>0</v>
      </c>
      <c s="33">
        <f>ROUND(ROUND(H79,2)*ROUND(G79,3),2)</f>
      </c>
      <c r="O79">
        <f>(I79*21)/100</f>
      </c>
      <c t="s">
        <v>22</v>
      </c>
    </row>
    <row r="80" spans="1:5" ht="25.5">
      <c r="A80" s="34" t="s">
        <v>49</v>
      </c>
      <c r="E80" s="35" t="s">
        <v>191</v>
      </c>
    </row>
    <row r="81" spans="1:5" ht="38.25">
      <c r="A81" s="36" t="s">
        <v>51</v>
      </c>
      <c r="E81" s="37" t="s">
        <v>192</v>
      </c>
    </row>
    <row r="82" spans="1:5" ht="306">
      <c r="A82" t="s">
        <v>53</v>
      </c>
      <c r="E82" s="35" t="s">
        <v>193</v>
      </c>
    </row>
    <row r="83" spans="1:16" ht="12.75">
      <c r="A83" s="25" t="s">
        <v>44</v>
      </c>
      <c s="29" t="s">
        <v>194</v>
      </c>
      <c s="29" t="s">
        <v>195</v>
      </c>
      <c s="25" t="s">
        <v>46</v>
      </c>
      <c s="30" t="s">
        <v>196</v>
      </c>
      <c s="31" t="s">
        <v>136</v>
      </c>
      <c s="32">
        <v>1755.52</v>
      </c>
      <c s="33">
        <v>0</v>
      </c>
      <c s="33">
        <f>ROUND(ROUND(H83,2)*ROUND(G83,3),2)</f>
      </c>
      <c r="O83">
        <f>(I83*21)/100</f>
      </c>
      <c t="s">
        <v>22</v>
      </c>
    </row>
    <row r="84" spans="1:5" ht="38.25">
      <c r="A84" s="34" t="s">
        <v>49</v>
      </c>
      <c r="E84" s="35" t="s">
        <v>197</v>
      </c>
    </row>
    <row r="85" spans="1:5" ht="51">
      <c r="A85" s="36" t="s">
        <v>51</v>
      </c>
      <c r="E85" s="37" t="s">
        <v>198</v>
      </c>
    </row>
    <row r="86" spans="1:5" ht="306">
      <c r="A86" t="s">
        <v>53</v>
      </c>
      <c r="E86" s="35" t="s">
        <v>193</v>
      </c>
    </row>
    <row r="87" spans="1:16" ht="12.75">
      <c r="A87" s="25" t="s">
        <v>44</v>
      </c>
      <c s="29" t="s">
        <v>199</v>
      </c>
      <c s="29" t="s">
        <v>200</v>
      </c>
      <c s="25" t="s">
        <v>46</v>
      </c>
      <c s="30" t="s">
        <v>201</v>
      </c>
      <c s="31" t="s">
        <v>136</v>
      </c>
      <c s="32">
        <v>89.902</v>
      </c>
      <c s="33">
        <v>0</v>
      </c>
      <c s="33">
        <f>ROUND(ROUND(H87,2)*ROUND(G87,3),2)</f>
      </c>
      <c r="O87">
        <f>(I87*21)/100</f>
      </c>
      <c t="s">
        <v>22</v>
      </c>
    </row>
    <row r="88" spans="1:5" ht="51">
      <c r="A88" s="34" t="s">
        <v>49</v>
      </c>
      <c r="E88" s="35" t="s">
        <v>202</v>
      </c>
    </row>
    <row r="89" spans="1:5" ht="51">
      <c r="A89" s="36" t="s">
        <v>51</v>
      </c>
      <c r="E89" s="37" t="s">
        <v>203</v>
      </c>
    </row>
    <row r="90" spans="1:5" ht="318.75">
      <c r="A90" t="s">
        <v>53</v>
      </c>
      <c r="E90" s="35" t="s">
        <v>204</v>
      </c>
    </row>
    <row r="91" spans="1:16" ht="12.75">
      <c r="A91" s="25" t="s">
        <v>44</v>
      </c>
      <c s="29" t="s">
        <v>205</v>
      </c>
      <c s="29" t="s">
        <v>206</v>
      </c>
      <c s="25" t="s">
        <v>46</v>
      </c>
      <c s="30" t="s">
        <v>207</v>
      </c>
      <c s="31" t="s">
        <v>136</v>
      </c>
      <c s="32">
        <v>298.744</v>
      </c>
      <c s="33">
        <v>0</v>
      </c>
      <c s="33">
        <f>ROUND(ROUND(H91,2)*ROUND(G91,3),2)</f>
      </c>
      <c r="O91">
        <f>(I91*21)/100</f>
      </c>
      <c t="s">
        <v>22</v>
      </c>
    </row>
    <row r="92" spans="1:5" ht="38.25">
      <c r="A92" s="34" t="s">
        <v>49</v>
      </c>
      <c r="E92" s="35" t="s">
        <v>208</v>
      </c>
    </row>
    <row r="93" spans="1:5" ht="51">
      <c r="A93" s="36" t="s">
        <v>51</v>
      </c>
      <c r="E93" s="37" t="s">
        <v>209</v>
      </c>
    </row>
    <row r="94" spans="1:5" ht="318.75">
      <c r="A94" t="s">
        <v>53</v>
      </c>
      <c r="E94" s="35" t="s">
        <v>204</v>
      </c>
    </row>
    <row r="95" spans="1:16" ht="12.75">
      <c r="A95" s="25" t="s">
        <v>44</v>
      </c>
      <c s="29" t="s">
        <v>210</v>
      </c>
      <c s="29" t="s">
        <v>211</v>
      </c>
      <c s="25" t="s">
        <v>46</v>
      </c>
      <c s="30" t="s">
        <v>212</v>
      </c>
      <c s="31" t="s">
        <v>136</v>
      </c>
      <c s="32">
        <v>2967.206</v>
      </c>
      <c s="33">
        <v>0</v>
      </c>
      <c s="33">
        <f>ROUND(ROUND(H95,2)*ROUND(G95,3),2)</f>
      </c>
      <c r="O95">
        <f>(I95*21)/100</f>
      </c>
      <c t="s">
        <v>22</v>
      </c>
    </row>
    <row r="96" spans="1:5" ht="12.75">
      <c r="A96" s="34" t="s">
        <v>49</v>
      </c>
      <c r="E96" s="35" t="s">
        <v>46</v>
      </c>
    </row>
    <row r="97" spans="1:5" ht="51">
      <c r="A97" s="36" t="s">
        <v>51</v>
      </c>
      <c r="E97" s="37" t="s">
        <v>213</v>
      </c>
    </row>
    <row r="98" spans="1:5" ht="191.25">
      <c r="A98" t="s">
        <v>53</v>
      </c>
      <c r="E98" s="35" t="s">
        <v>214</v>
      </c>
    </row>
    <row r="99" spans="1:16" ht="12.75">
      <c r="A99" s="25" t="s">
        <v>44</v>
      </c>
      <c s="29" t="s">
        <v>215</v>
      </c>
      <c s="29" t="s">
        <v>216</v>
      </c>
      <c s="25" t="s">
        <v>46</v>
      </c>
      <c s="30" t="s">
        <v>217</v>
      </c>
      <c s="31" t="s">
        <v>136</v>
      </c>
      <c s="32">
        <v>1731.52</v>
      </c>
      <c s="33">
        <v>0</v>
      </c>
      <c s="33">
        <f>ROUND(ROUND(H99,2)*ROUND(G99,3),2)</f>
      </c>
      <c r="O99">
        <f>(I99*21)/100</f>
      </c>
      <c t="s">
        <v>22</v>
      </c>
    </row>
    <row r="100" spans="1:5" ht="114.75">
      <c r="A100" s="34" t="s">
        <v>49</v>
      </c>
      <c r="E100" s="35" t="s">
        <v>218</v>
      </c>
    </row>
    <row r="101" spans="1:5" ht="38.25">
      <c r="A101" s="36" t="s">
        <v>51</v>
      </c>
      <c r="E101" s="37" t="s">
        <v>219</v>
      </c>
    </row>
    <row r="102" spans="1:5" ht="267.75">
      <c r="A102" t="s">
        <v>53</v>
      </c>
      <c r="E102" s="35" t="s">
        <v>220</v>
      </c>
    </row>
    <row r="103" spans="1:16" ht="12.75">
      <c r="A103" s="25" t="s">
        <v>44</v>
      </c>
      <c s="29" t="s">
        <v>221</v>
      </c>
      <c s="29" t="s">
        <v>222</v>
      </c>
      <c s="25" t="s">
        <v>46</v>
      </c>
      <c s="30" t="s">
        <v>223</v>
      </c>
      <c s="31" t="s">
        <v>136</v>
      </c>
      <c s="32">
        <v>24</v>
      </c>
      <c s="33">
        <v>0</v>
      </c>
      <c s="33">
        <f>ROUND(ROUND(H103,2)*ROUND(G103,3),2)</f>
      </c>
      <c r="O103">
        <f>(I103*21)/100</f>
      </c>
      <c t="s">
        <v>22</v>
      </c>
    </row>
    <row r="104" spans="1:5" ht="102">
      <c r="A104" s="34" t="s">
        <v>49</v>
      </c>
      <c r="E104" s="35" t="s">
        <v>224</v>
      </c>
    </row>
    <row r="105" spans="1:5" ht="12.75">
      <c r="A105" s="36" t="s">
        <v>51</v>
      </c>
      <c r="E105" s="37" t="s">
        <v>225</v>
      </c>
    </row>
    <row r="106" spans="1:5" ht="242.25">
      <c r="A106" t="s">
        <v>53</v>
      </c>
      <c r="E106" s="35" t="s">
        <v>226</v>
      </c>
    </row>
    <row r="107" spans="1:16" ht="12.75">
      <c r="A107" s="25" t="s">
        <v>44</v>
      </c>
      <c s="29" t="s">
        <v>227</v>
      </c>
      <c s="29" t="s">
        <v>228</v>
      </c>
      <c s="25" t="s">
        <v>46</v>
      </c>
      <c s="30" t="s">
        <v>229</v>
      </c>
      <c s="31" t="s">
        <v>136</v>
      </c>
      <c s="32">
        <v>110.4</v>
      </c>
      <c s="33">
        <v>0</v>
      </c>
      <c s="33">
        <f>ROUND(ROUND(H107,2)*ROUND(G107,3),2)</f>
      </c>
      <c r="O107">
        <f>(I107*21)/100</f>
      </c>
      <c t="s">
        <v>22</v>
      </c>
    </row>
    <row r="108" spans="1:5" ht="38.25">
      <c r="A108" s="34" t="s">
        <v>49</v>
      </c>
      <c r="E108" s="35" t="s">
        <v>230</v>
      </c>
    </row>
    <row r="109" spans="1:5" ht="12.75">
      <c r="A109" s="36" t="s">
        <v>51</v>
      </c>
      <c r="E109" s="37" t="s">
        <v>231</v>
      </c>
    </row>
    <row r="110" spans="1:5" ht="229.5">
      <c r="A110" t="s">
        <v>53</v>
      </c>
      <c r="E110" s="35" t="s">
        <v>232</v>
      </c>
    </row>
    <row r="111" spans="1:16" ht="12.75">
      <c r="A111" s="25" t="s">
        <v>44</v>
      </c>
      <c s="29" t="s">
        <v>233</v>
      </c>
      <c s="29" t="s">
        <v>234</v>
      </c>
      <c s="25" t="s">
        <v>46</v>
      </c>
      <c s="30" t="s">
        <v>235</v>
      </c>
      <c s="31" t="s">
        <v>136</v>
      </c>
      <c s="32">
        <v>278.6</v>
      </c>
      <c s="33">
        <v>0</v>
      </c>
      <c s="33">
        <f>ROUND(ROUND(H111,2)*ROUND(G111,3),2)</f>
      </c>
      <c r="O111">
        <f>(I111*21)/100</f>
      </c>
      <c t="s">
        <v>22</v>
      </c>
    </row>
    <row r="112" spans="1:5" ht="76.5">
      <c r="A112" s="34" t="s">
        <v>49</v>
      </c>
      <c r="E112" s="35" t="s">
        <v>236</v>
      </c>
    </row>
    <row r="113" spans="1:5" ht="12.75">
      <c r="A113" s="36" t="s">
        <v>51</v>
      </c>
      <c r="E113" s="37" t="s">
        <v>237</v>
      </c>
    </row>
    <row r="114" spans="1:5" ht="229.5">
      <c r="A114" t="s">
        <v>53</v>
      </c>
      <c r="E114" s="35" t="s">
        <v>238</v>
      </c>
    </row>
    <row r="115" spans="1:16" ht="12.75">
      <c r="A115" s="25" t="s">
        <v>44</v>
      </c>
      <c s="29" t="s">
        <v>239</v>
      </c>
      <c s="29" t="s">
        <v>240</v>
      </c>
      <c s="25" t="s">
        <v>46</v>
      </c>
      <c s="30" t="s">
        <v>241</v>
      </c>
      <c s="31" t="s">
        <v>136</v>
      </c>
      <c s="32">
        <v>305.417</v>
      </c>
      <c s="33">
        <v>0</v>
      </c>
      <c s="33">
        <f>ROUND(ROUND(H115,2)*ROUND(G115,3),2)</f>
      </c>
      <c r="O115">
        <f>(I115*21)/100</f>
      </c>
      <c t="s">
        <v>22</v>
      </c>
    </row>
    <row r="116" spans="1:5" ht="89.25">
      <c r="A116" s="34" t="s">
        <v>49</v>
      </c>
      <c r="E116" s="35" t="s">
        <v>242</v>
      </c>
    </row>
    <row r="117" spans="1:5" ht="76.5">
      <c r="A117" s="36" t="s">
        <v>51</v>
      </c>
      <c r="E117" s="37" t="s">
        <v>243</v>
      </c>
    </row>
    <row r="118" spans="1:5" ht="293.25">
      <c r="A118" t="s">
        <v>53</v>
      </c>
      <c r="E118" s="35" t="s">
        <v>244</v>
      </c>
    </row>
    <row r="119" spans="1:16" ht="12.75">
      <c r="A119" s="25" t="s">
        <v>44</v>
      </c>
      <c s="29" t="s">
        <v>245</v>
      </c>
      <c s="29" t="s">
        <v>246</v>
      </c>
      <c s="25" t="s">
        <v>46</v>
      </c>
      <c s="30" t="s">
        <v>247</v>
      </c>
      <c s="31" t="s">
        <v>116</v>
      </c>
      <c s="32">
        <v>8326.5</v>
      </c>
      <c s="33">
        <v>0</v>
      </c>
      <c s="33">
        <f>ROUND(ROUND(H119,2)*ROUND(G119,3),2)</f>
      </c>
      <c r="O119">
        <f>(I119*21)/100</f>
      </c>
      <c t="s">
        <v>22</v>
      </c>
    </row>
    <row r="120" spans="1:5" ht="12.75">
      <c r="A120" s="34" t="s">
        <v>49</v>
      </c>
      <c r="E120" s="35" t="s">
        <v>248</v>
      </c>
    </row>
    <row r="121" spans="1:5" ht="12.75">
      <c r="A121" s="36" t="s">
        <v>51</v>
      </c>
      <c r="E121" s="37" t="s">
        <v>249</v>
      </c>
    </row>
    <row r="122" spans="1:5" ht="25.5">
      <c r="A122" t="s">
        <v>53</v>
      </c>
      <c r="E122" s="35" t="s">
        <v>250</v>
      </c>
    </row>
    <row r="123" spans="1:16" ht="12.75">
      <c r="A123" s="25" t="s">
        <v>44</v>
      </c>
      <c s="29" t="s">
        <v>251</v>
      </c>
      <c s="29" t="s">
        <v>252</v>
      </c>
      <c s="25" t="s">
        <v>46</v>
      </c>
      <c s="30" t="s">
        <v>253</v>
      </c>
      <c s="31" t="s">
        <v>116</v>
      </c>
      <c s="32">
        <v>590.4</v>
      </c>
      <c s="33">
        <v>0</v>
      </c>
      <c s="33">
        <f>ROUND(ROUND(H123,2)*ROUND(G123,3),2)</f>
      </c>
      <c r="O123">
        <f>(I123*21)/100</f>
      </c>
      <c t="s">
        <v>22</v>
      </c>
    </row>
    <row r="124" spans="1:5" ht="12.75">
      <c r="A124" s="34" t="s">
        <v>49</v>
      </c>
      <c r="E124" s="35" t="s">
        <v>254</v>
      </c>
    </row>
    <row r="125" spans="1:5" ht="25.5">
      <c r="A125" s="36" t="s">
        <v>51</v>
      </c>
      <c r="E125" s="37" t="s">
        <v>255</v>
      </c>
    </row>
    <row r="126" spans="1:5" ht="38.25">
      <c r="A126" t="s">
        <v>53</v>
      </c>
      <c r="E126" s="35" t="s">
        <v>256</v>
      </c>
    </row>
    <row r="127" spans="1:16" ht="12.75">
      <c r="A127" s="25" t="s">
        <v>44</v>
      </c>
      <c s="29" t="s">
        <v>257</v>
      </c>
      <c s="29" t="s">
        <v>258</v>
      </c>
      <c s="25" t="s">
        <v>46</v>
      </c>
      <c s="30" t="s">
        <v>259</v>
      </c>
      <c s="31" t="s">
        <v>116</v>
      </c>
      <c s="32">
        <v>536</v>
      </c>
      <c s="33">
        <v>0</v>
      </c>
      <c s="33">
        <f>ROUND(ROUND(H127,2)*ROUND(G127,3),2)</f>
      </c>
      <c r="O127">
        <f>(I127*21)/100</f>
      </c>
      <c t="s">
        <v>22</v>
      </c>
    </row>
    <row r="128" spans="1:5" ht="12.75">
      <c r="A128" s="34" t="s">
        <v>49</v>
      </c>
      <c r="E128" s="35" t="s">
        <v>254</v>
      </c>
    </row>
    <row r="129" spans="1:5" ht="25.5">
      <c r="A129" s="36" t="s">
        <v>51</v>
      </c>
      <c r="E129" s="37" t="s">
        <v>260</v>
      </c>
    </row>
    <row r="130" spans="1:5" ht="38.25">
      <c r="A130" t="s">
        <v>53</v>
      </c>
      <c r="E130" s="35" t="s">
        <v>261</v>
      </c>
    </row>
    <row r="131" spans="1:16" ht="12.75">
      <c r="A131" s="25" t="s">
        <v>44</v>
      </c>
      <c s="29" t="s">
        <v>262</v>
      </c>
      <c s="29" t="s">
        <v>263</v>
      </c>
      <c s="25" t="s">
        <v>46</v>
      </c>
      <c s="30" t="s">
        <v>264</v>
      </c>
      <c s="31" t="s">
        <v>116</v>
      </c>
      <c s="32">
        <v>1126.4</v>
      </c>
      <c s="33">
        <v>0</v>
      </c>
      <c s="33">
        <f>ROUND(ROUND(H131,2)*ROUND(G131,3),2)</f>
      </c>
      <c r="O131">
        <f>(I131*21)/100</f>
      </c>
      <c t="s">
        <v>22</v>
      </c>
    </row>
    <row r="132" spans="1:5" ht="12.75">
      <c r="A132" s="34" t="s">
        <v>49</v>
      </c>
      <c r="E132" s="35" t="s">
        <v>46</v>
      </c>
    </row>
    <row r="133" spans="1:5" ht="38.25">
      <c r="A133" s="36" t="s">
        <v>51</v>
      </c>
      <c r="E133" s="37" t="s">
        <v>265</v>
      </c>
    </row>
    <row r="134" spans="1:5" ht="25.5">
      <c r="A134" t="s">
        <v>53</v>
      </c>
      <c r="E134" s="35" t="s">
        <v>266</v>
      </c>
    </row>
    <row r="135" spans="1:16" ht="12.75">
      <c r="A135" s="25" t="s">
        <v>44</v>
      </c>
      <c s="29" t="s">
        <v>267</v>
      </c>
      <c s="29" t="s">
        <v>268</v>
      </c>
      <c s="25" t="s">
        <v>46</v>
      </c>
      <c s="30" t="s">
        <v>269</v>
      </c>
      <c s="31" t="s">
        <v>116</v>
      </c>
      <c s="32">
        <v>1126.4</v>
      </c>
      <c s="33">
        <v>0</v>
      </c>
      <c s="33">
        <f>ROUND(ROUND(H135,2)*ROUND(G135,3),2)</f>
      </c>
      <c r="O135">
        <f>(I135*21)/100</f>
      </c>
      <c t="s">
        <v>22</v>
      </c>
    </row>
    <row r="136" spans="1:5" ht="12.75">
      <c r="A136" s="34" t="s">
        <v>49</v>
      </c>
      <c r="E136" s="35" t="s">
        <v>46</v>
      </c>
    </row>
    <row r="137" spans="1:5" ht="38.25">
      <c r="A137" s="36" t="s">
        <v>51</v>
      </c>
      <c r="E137" s="37" t="s">
        <v>265</v>
      </c>
    </row>
    <row r="138" spans="1:5" ht="38.25">
      <c r="A138" t="s">
        <v>53</v>
      </c>
      <c r="E138" s="35" t="s">
        <v>270</v>
      </c>
    </row>
    <row r="139" spans="1:18" ht="12.75" customHeight="1">
      <c r="A139" s="6" t="s">
        <v>42</v>
      </c>
      <c s="6"/>
      <c s="42" t="s">
        <v>22</v>
      </c>
      <c s="6"/>
      <c s="27" t="s">
        <v>271</v>
      </c>
      <c s="6"/>
      <c s="6"/>
      <c s="6"/>
      <c s="43">
        <f>0+Q139</f>
      </c>
      <c r="O139">
        <f>0+R139</f>
      </c>
      <c r="Q139">
        <f>0+I140+I144+I148+I152+I156+I160</f>
      </c>
      <c>
        <f>0+O140+O144+O148+O152+O156+O160</f>
      </c>
    </row>
    <row r="140" spans="1:16" ht="12.75">
      <c r="A140" s="25" t="s">
        <v>44</v>
      </c>
      <c s="29" t="s">
        <v>272</v>
      </c>
      <c s="29" t="s">
        <v>273</v>
      </c>
      <c s="25" t="s">
        <v>46</v>
      </c>
      <c s="30" t="s">
        <v>274</v>
      </c>
      <c s="31" t="s">
        <v>136</v>
      </c>
      <c s="32">
        <v>16.473</v>
      </c>
      <c s="33">
        <v>0</v>
      </c>
      <c s="33">
        <f>ROUND(ROUND(H140,2)*ROUND(G140,3),2)</f>
      </c>
      <c r="O140">
        <f>(I140*21)/100</f>
      </c>
      <c t="s">
        <v>22</v>
      </c>
    </row>
    <row r="141" spans="1:5" ht="102">
      <c r="A141" s="34" t="s">
        <v>49</v>
      </c>
      <c r="E141" s="35" t="s">
        <v>275</v>
      </c>
    </row>
    <row r="142" spans="1:5" ht="25.5">
      <c r="A142" s="36" t="s">
        <v>51</v>
      </c>
      <c r="E142" s="37" t="s">
        <v>276</v>
      </c>
    </row>
    <row r="143" spans="1:5" ht="38.25">
      <c r="A143" t="s">
        <v>53</v>
      </c>
      <c r="E143" s="35" t="s">
        <v>277</v>
      </c>
    </row>
    <row r="144" spans="1:16" ht="12.75">
      <c r="A144" s="25" t="s">
        <v>44</v>
      </c>
      <c s="29" t="s">
        <v>278</v>
      </c>
      <c s="29" t="s">
        <v>279</v>
      </c>
      <c s="25" t="s">
        <v>46</v>
      </c>
      <c s="30" t="s">
        <v>280</v>
      </c>
      <c s="31" t="s">
        <v>155</v>
      </c>
      <c s="32">
        <v>1726</v>
      </c>
      <c s="33">
        <v>0</v>
      </c>
      <c s="33">
        <f>ROUND(ROUND(H144,2)*ROUND(G144,3),2)</f>
      </c>
      <c r="O144">
        <f>(I144*21)/100</f>
      </c>
      <c t="s">
        <v>22</v>
      </c>
    </row>
    <row r="145" spans="1:5" ht="89.25">
      <c r="A145" s="34" t="s">
        <v>49</v>
      </c>
      <c r="E145" s="35" t="s">
        <v>281</v>
      </c>
    </row>
    <row r="146" spans="1:5" ht="25.5">
      <c r="A146" s="36" t="s">
        <v>51</v>
      </c>
      <c r="E146" s="37" t="s">
        <v>282</v>
      </c>
    </row>
    <row r="147" spans="1:5" ht="165.75">
      <c r="A147" t="s">
        <v>53</v>
      </c>
      <c r="E147" s="35" t="s">
        <v>283</v>
      </c>
    </row>
    <row r="148" spans="1:16" ht="12.75">
      <c r="A148" s="25" t="s">
        <v>44</v>
      </c>
      <c s="29" t="s">
        <v>284</v>
      </c>
      <c s="29" t="s">
        <v>285</v>
      </c>
      <c s="25" t="s">
        <v>46</v>
      </c>
      <c s="30" t="s">
        <v>286</v>
      </c>
      <c s="31" t="s">
        <v>116</v>
      </c>
      <c s="32">
        <v>4153.91</v>
      </c>
      <c s="33">
        <v>0</v>
      </c>
      <c s="33">
        <f>ROUND(ROUND(H148,2)*ROUND(G148,3),2)</f>
      </c>
      <c r="O148">
        <f>(I148*21)/100</f>
      </c>
      <c t="s">
        <v>22</v>
      </c>
    </row>
    <row r="149" spans="1:5" ht="38.25">
      <c r="A149" s="34" t="s">
        <v>49</v>
      </c>
      <c r="E149" s="35" t="s">
        <v>287</v>
      </c>
    </row>
    <row r="150" spans="1:5" ht="38.25">
      <c r="A150" s="36" t="s">
        <v>51</v>
      </c>
      <c r="E150" s="37" t="s">
        <v>288</v>
      </c>
    </row>
    <row r="151" spans="1:5" ht="102">
      <c r="A151" t="s">
        <v>53</v>
      </c>
      <c r="E151" s="35" t="s">
        <v>289</v>
      </c>
    </row>
    <row r="152" spans="1:16" ht="12.75">
      <c r="A152" s="25" t="s">
        <v>44</v>
      </c>
      <c s="29" t="s">
        <v>290</v>
      </c>
      <c s="29" t="s">
        <v>291</v>
      </c>
      <c s="25" t="s">
        <v>46</v>
      </c>
      <c s="30" t="s">
        <v>292</v>
      </c>
      <c s="31" t="s">
        <v>116</v>
      </c>
      <c s="32">
        <v>2963.45</v>
      </c>
      <c s="33">
        <v>0</v>
      </c>
      <c s="33">
        <f>ROUND(ROUND(H152,2)*ROUND(G152,3),2)</f>
      </c>
      <c r="O152">
        <f>(I152*21)/100</f>
      </c>
      <c t="s">
        <v>22</v>
      </c>
    </row>
    <row r="153" spans="1:5" ht="38.25">
      <c r="A153" s="34" t="s">
        <v>49</v>
      </c>
      <c r="E153" s="35" t="s">
        <v>293</v>
      </c>
    </row>
    <row r="154" spans="1:5" ht="12.75">
      <c r="A154" s="36" t="s">
        <v>51</v>
      </c>
      <c r="E154" s="37" t="s">
        <v>294</v>
      </c>
    </row>
    <row r="155" spans="1:5" ht="102">
      <c r="A155" t="s">
        <v>53</v>
      </c>
      <c r="E155" s="35" t="s">
        <v>289</v>
      </c>
    </row>
    <row r="156" spans="1:16" ht="12.75">
      <c r="A156" s="25" t="s">
        <v>44</v>
      </c>
      <c s="29" t="s">
        <v>295</v>
      </c>
      <c s="29" t="s">
        <v>296</v>
      </c>
      <c s="25" t="s">
        <v>46</v>
      </c>
      <c s="30" t="s">
        <v>297</v>
      </c>
      <c s="31" t="s">
        <v>136</v>
      </c>
      <c s="32">
        <v>1.344</v>
      </c>
      <c s="33">
        <v>0</v>
      </c>
      <c s="33">
        <f>ROUND(ROUND(H156,2)*ROUND(G156,3),2)</f>
      </c>
      <c r="O156">
        <f>(I156*21)/100</f>
      </c>
      <c t="s">
        <v>22</v>
      </c>
    </row>
    <row r="157" spans="1:5" ht="12.75">
      <c r="A157" s="34" t="s">
        <v>49</v>
      </c>
      <c r="E157" s="35" t="s">
        <v>298</v>
      </c>
    </row>
    <row r="158" spans="1:5" ht="25.5">
      <c r="A158" s="36" t="s">
        <v>51</v>
      </c>
      <c r="E158" s="37" t="s">
        <v>299</v>
      </c>
    </row>
    <row r="159" spans="1:5" ht="369.75">
      <c r="A159" t="s">
        <v>53</v>
      </c>
      <c r="E159" s="35" t="s">
        <v>300</v>
      </c>
    </row>
    <row r="160" spans="1:16" ht="12.75">
      <c r="A160" s="25" t="s">
        <v>44</v>
      </c>
      <c s="29" t="s">
        <v>301</v>
      </c>
      <c s="29" t="s">
        <v>302</v>
      </c>
      <c s="25" t="s">
        <v>46</v>
      </c>
      <c s="30" t="s">
        <v>303</v>
      </c>
      <c s="31" t="s">
        <v>136</v>
      </c>
      <c s="32">
        <v>2.775</v>
      </c>
      <c s="33">
        <v>0</v>
      </c>
      <c s="33">
        <f>ROUND(ROUND(H160,2)*ROUND(G160,3),2)</f>
      </c>
      <c r="O160">
        <f>(I160*21)/100</f>
      </c>
      <c t="s">
        <v>22</v>
      </c>
    </row>
    <row r="161" spans="1:5" ht="25.5">
      <c r="A161" s="34" t="s">
        <v>49</v>
      </c>
      <c r="E161" s="35" t="s">
        <v>304</v>
      </c>
    </row>
    <row r="162" spans="1:5" ht="25.5">
      <c r="A162" s="36" t="s">
        <v>51</v>
      </c>
      <c r="E162" s="37" t="s">
        <v>305</v>
      </c>
    </row>
    <row r="163" spans="1:5" ht="369.75">
      <c r="A163" t="s">
        <v>53</v>
      </c>
      <c r="E163" s="35" t="s">
        <v>300</v>
      </c>
    </row>
    <row r="164" spans="1:18" ht="12.75" customHeight="1">
      <c r="A164" s="6" t="s">
        <v>42</v>
      </c>
      <c s="6"/>
      <c s="42" t="s">
        <v>32</v>
      </c>
      <c s="6"/>
      <c s="27" t="s">
        <v>306</v>
      </c>
      <c s="6"/>
      <c s="6"/>
      <c s="6"/>
      <c s="43">
        <f>0+Q164</f>
      </c>
      <c r="O164">
        <f>0+R164</f>
      </c>
      <c r="Q164">
        <f>0+I165+I169+I173</f>
      </c>
      <c>
        <f>0+O165+O169+O173</f>
      </c>
    </row>
    <row r="165" spans="1:16" ht="12.75">
      <c r="A165" s="25" t="s">
        <v>44</v>
      </c>
      <c s="29" t="s">
        <v>307</v>
      </c>
      <c s="29" t="s">
        <v>308</v>
      </c>
      <c s="25" t="s">
        <v>46</v>
      </c>
      <c s="30" t="s">
        <v>309</v>
      </c>
      <c s="31" t="s">
        <v>136</v>
      </c>
      <c s="32">
        <v>4.8</v>
      </c>
      <c s="33">
        <v>0</v>
      </c>
      <c s="33">
        <f>ROUND(ROUND(H165,2)*ROUND(G165,3),2)</f>
      </c>
      <c r="O165">
        <f>(I165*21)/100</f>
      </c>
      <c t="s">
        <v>22</v>
      </c>
    </row>
    <row r="166" spans="1:5" ht="12.75">
      <c r="A166" s="34" t="s">
        <v>49</v>
      </c>
      <c r="E166" s="35" t="s">
        <v>310</v>
      </c>
    </row>
    <row r="167" spans="1:5" ht="25.5">
      <c r="A167" s="36" t="s">
        <v>51</v>
      </c>
      <c r="E167" s="37" t="s">
        <v>311</v>
      </c>
    </row>
    <row r="168" spans="1:5" ht="369.75">
      <c r="A168" t="s">
        <v>53</v>
      </c>
      <c r="E168" s="35" t="s">
        <v>312</v>
      </c>
    </row>
    <row r="169" spans="1:16" ht="12.75">
      <c r="A169" s="25" t="s">
        <v>44</v>
      </c>
      <c s="29" t="s">
        <v>313</v>
      </c>
      <c s="29" t="s">
        <v>314</v>
      </c>
      <c s="25" t="s">
        <v>46</v>
      </c>
      <c s="30" t="s">
        <v>315</v>
      </c>
      <c s="31" t="s">
        <v>136</v>
      </c>
      <c s="32">
        <v>38.792</v>
      </c>
      <c s="33">
        <v>0</v>
      </c>
      <c s="33">
        <f>ROUND(ROUND(H169,2)*ROUND(G169,3),2)</f>
      </c>
      <c r="O169">
        <f>(I169*21)/100</f>
      </c>
      <c t="s">
        <v>22</v>
      </c>
    </row>
    <row r="170" spans="1:5" ht="89.25">
      <c r="A170" s="34" t="s">
        <v>49</v>
      </c>
      <c r="E170" s="35" t="s">
        <v>316</v>
      </c>
    </row>
    <row r="171" spans="1:5" ht="38.25">
      <c r="A171" s="36" t="s">
        <v>51</v>
      </c>
      <c r="E171" s="37" t="s">
        <v>317</v>
      </c>
    </row>
    <row r="172" spans="1:5" ht="38.25">
      <c r="A172" t="s">
        <v>53</v>
      </c>
      <c r="E172" s="35" t="s">
        <v>318</v>
      </c>
    </row>
    <row r="173" spans="1:16" ht="12.75">
      <c r="A173" s="25" t="s">
        <v>44</v>
      </c>
      <c s="29" t="s">
        <v>319</v>
      </c>
      <c s="29" t="s">
        <v>320</v>
      </c>
      <c s="25" t="s">
        <v>46</v>
      </c>
      <c s="30" t="s">
        <v>321</v>
      </c>
      <c s="31" t="s">
        <v>136</v>
      </c>
      <c s="32">
        <v>9.6</v>
      </c>
      <c s="33">
        <v>0</v>
      </c>
      <c s="33">
        <f>ROUND(ROUND(H173,2)*ROUND(G173,3),2)</f>
      </c>
      <c r="O173">
        <f>(I173*21)/100</f>
      </c>
      <c t="s">
        <v>22</v>
      </c>
    </row>
    <row r="174" spans="1:5" ht="25.5">
      <c r="A174" s="34" t="s">
        <v>49</v>
      </c>
      <c r="E174" s="35" t="s">
        <v>322</v>
      </c>
    </row>
    <row r="175" spans="1:5" ht="25.5">
      <c r="A175" s="36" t="s">
        <v>51</v>
      </c>
      <c r="E175" s="37" t="s">
        <v>323</v>
      </c>
    </row>
    <row r="176" spans="1:5" ht="102">
      <c r="A176" t="s">
        <v>53</v>
      </c>
      <c r="E176" s="35" t="s">
        <v>324</v>
      </c>
    </row>
    <row r="177" spans="1:18" ht="12.75" customHeight="1">
      <c r="A177" s="6" t="s">
        <v>42</v>
      </c>
      <c s="6"/>
      <c s="42" t="s">
        <v>34</v>
      </c>
      <c s="6"/>
      <c s="27" t="s">
        <v>325</v>
      </c>
      <c s="6"/>
      <c s="6"/>
      <c s="6"/>
      <c s="43">
        <f>0+Q177</f>
      </c>
      <c r="O177">
        <f>0+R177</f>
      </c>
      <c r="Q177">
        <f>0+I178+I182+I186+I190+I194+I198+I202+I206+I210+I214</f>
      </c>
      <c>
        <f>0+O178+O182+O186+O190+O194+O198+O202+O206+O210+O214</f>
      </c>
    </row>
    <row r="178" spans="1:16" ht="12.75">
      <c r="A178" s="25" t="s">
        <v>44</v>
      </c>
      <c s="29" t="s">
        <v>326</v>
      </c>
      <c s="29" t="s">
        <v>327</v>
      </c>
      <c s="25" t="s">
        <v>46</v>
      </c>
      <c s="30" t="s">
        <v>328</v>
      </c>
      <c s="31" t="s">
        <v>116</v>
      </c>
      <c s="32">
        <v>6480</v>
      </c>
      <c s="33">
        <v>0</v>
      </c>
      <c s="33">
        <f>ROUND(ROUND(H178,2)*ROUND(G178,3),2)</f>
      </c>
      <c r="O178">
        <f>(I178*21)/100</f>
      </c>
      <c t="s">
        <v>22</v>
      </c>
    </row>
    <row r="179" spans="1:5" ht="25.5">
      <c r="A179" s="34" t="s">
        <v>49</v>
      </c>
      <c r="E179" s="35" t="s">
        <v>329</v>
      </c>
    </row>
    <row r="180" spans="1:5" ht="51">
      <c r="A180" s="36" t="s">
        <v>51</v>
      </c>
      <c r="E180" s="37" t="s">
        <v>330</v>
      </c>
    </row>
    <row r="181" spans="1:5" ht="127.5">
      <c r="A181" t="s">
        <v>53</v>
      </c>
      <c r="E181" s="35" t="s">
        <v>331</v>
      </c>
    </row>
    <row r="182" spans="1:16" ht="12.75">
      <c r="A182" s="25" t="s">
        <v>44</v>
      </c>
      <c s="29" t="s">
        <v>332</v>
      </c>
      <c s="29" t="s">
        <v>333</v>
      </c>
      <c s="25" t="s">
        <v>46</v>
      </c>
      <c s="30" t="s">
        <v>334</v>
      </c>
      <c s="31" t="s">
        <v>116</v>
      </c>
      <c s="32">
        <v>1389.6</v>
      </c>
      <c s="33">
        <v>0</v>
      </c>
      <c s="33">
        <f>ROUND(ROUND(H182,2)*ROUND(G182,3),2)</f>
      </c>
      <c r="O182">
        <f>(I182*21)/100</f>
      </c>
      <c t="s">
        <v>22</v>
      </c>
    </row>
    <row r="183" spans="1:5" ht="38.25">
      <c r="A183" s="34" t="s">
        <v>49</v>
      </c>
      <c r="E183" s="35" t="s">
        <v>335</v>
      </c>
    </row>
    <row r="184" spans="1:5" ht="25.5">
      <c r="A184" s="36" t="s">
        <v>51</v>
      </c>
      <c r="E184" s="37" t="s">
        <v>336</v>
      </c>
    </row>
    <row r="185" spans="1:5" ht="51">
      <c r="A185" t="s">
        <v>53</v>
      </c>
      <c r="E185" s="35" t="s">
        <v>337</v>
      </c>
    </row>
    <row r="186" spans="1:16" ht="12.75">
      <c r="A186" s="25" t="s">
        <v>44</v>
      </c>
      <c s="29" t="s">
        <v>338</v>
      </c>
      <c s="29" t="s">
        <v>339</v>
      </c>
      <c s="25" t="s">
        <v>46</v>
      </c>
      <c s="30" t="s">
        <v>340</v>
      </c>
      <c s="31" t="s">
        <v>116</v>
      </c>
      <c s="32">
        <v>6877.1</v>
      </c>
      <c s="33">
        <v>0</v>
      </c>
      <c s="33">
        <f>ROUND(ROUND(H186,2)*ROUND(G186,3),2)</f>
      </c>
      <c r="O186">
        <f>(I186*21)/100</f>
      </c>
      <c t="s">
        <v>22</v>
      </c>
    </row>
    <row r="187" spans="1:5" ht="38.25">
      <c r="A187" s="34" t="s">
        <v>49</v>
      </c>
      <c r="E187" s="35" t="s">
        <v>341</v>
      </c>
    </row>
    <row r="188" spans="1:5" ht="76.5">
      <c r="A188" s="36" t="s">
        <v>51</v>
      </c>
      <c r="E188" s="37" t="s">
        <v>342</v>
      </c>
    </row>
    <row r="189" spans="1:5" ht="51">
      <c r="A189" t="s">
        <v>53</v>
      </c>
      <c r="E189" s="35" t="s">
        <v>337</v>
      </c>
    </row>
    <row r="190" spans="1:16" ht="12.75">
      <c r="A190" s="25" t="s">
        <v>44</v>
      </c>
      <c s="29" t="s">
        <v>343</v>
      </c>
      <c s="29" t="s">
        <v>344</v>
      </c>
      <c s="25" t="s">
        <v>46</v>
      </c>
      <c s="30" t="s">
        <v>345</v>
      </c>
      <c s="31" t="s">
        <v>116</v>
      </c>
      <c s="32">
        <v>187.5</v>
      </c>
      <c s="33">
        <v>0</v>
      </c>
      <c s="33">
        <f>ROUND(ROUND(H190,2)*ROUND(G190,3),2)</f>
      </c>
      <c r="O190">
        <f>(I190*21)/100</f>
      </c>
      <c t="s">
        <v>22</v>
      </c>
    </row>
    <row r="191" spans="1:5" ht="38.25">
      <c r="A191" s="34" t="s">
        <v>49</v>
      </c>
      <c r="E191" s="35" t="s">
        <v>346</v>
      </c>
    </row>
    <row r="192" spans="1:5" ht="12.75">
      <c r="A192" s="36" t="s">
        <v>51</v>
      </c>
      <c r="E192" s="37" t="s">
        <v>347</v>
      </c>
    </row>
    <row r="193" spans="1:5" ht="102">
      <c r="A193" t="s">
        <v>53</v>
      </c>
      <c r="E193" s="35" t="s">
        <v>348</v>
      </c>
    </row>
    <row r="194" spans="1:16" ht="12.75">
      <c r="A194" s="25" t="s">
        <v>44</v>
      </c>
      <c s="29" t="s">
        <v>349</v>
      </c>
      <c s="29" t="s">
        <v>350</v>
      </c>
      <c s="25" t="s">
        <v>46</v>
      </c>
      <c s="30" t="s">
        <v>351</v>
      </c>
      <c s="31" t="s">
        <v>116</v>
      </c>
      <c s="32">
        <v>6480</v>
      </c>
      <c s="33">
        <v>0</v>
      </c>
      <c s="33">
        <f>ROUND(ROUND(H194,2)*ROUND(G194,3),2)</f>
      </c>
      <c r="O194">
        <f>(I194*21)/100</f>
      </c>
      <c t="s">
        <v>22</v>
      </c>
    </row>
    <row r="195" spans="1:5" ht="25.5">
      <c r="A195" s="34" t="s">
        <v>49</v>
      </c>
      <c r="E195" s="35" t="s">
        <v>352</v>
      </c>
    </row>
    <row r="196" spans="1:5" ht="25.5">
      <c r="A196" s="36" t="s">
        <v>51</v>
      </c>
      <c r="E196" s="37" t="s">
        <v>353</v>
      </c>
    </row>
    <row r="197" spans="1:5" ht="51">
      <c r="A197" t="s">
        <v>53</v>
      </c>
      <c r="E197" s="35" t="s">
        <v>354</v>
      </c>
    </row>
    <row r="198" spans="1:16" ht="12.75">
      <c r="A198" s="25" t="s">
        <v>44</v>
      </c>
      <c s="29" t="s">
        <v>355</v>
      </c>
      <c s="29" t="s">
        <v>356</v>
      </c>
      <c s="25" t="s">
        <v>46</v>
      </c>
      <c s="30" t="s">
        <v>357</v>
      </c>
      <c s="31" t="s">
        <v>116</v>
      </c>
      <c s="32">
        <v>6555</v>
      </c>
      <c s="33">
        <v>0</v>
      </c>
      <c s="33">
        <f>ROUND(ROUND(H198,2)*ROUND(G198,3),2)</f>
      </c>
      <c r="O198">
        <f>(I198*21)/100</f>
      </c>
      <c t="s">
        <v>22</v>
      </c>
    </row>
    <row r="199" spans="1:5" ht="25.5">
      <c r="A199" s="34" t="s">
        <v>49</v>
      </c>
      <c r="E199" s="35" t="s">
        <v>358</v>
      </c>
    </row>
    <row r="200" spans="1:5" ht="51">
      <c r="A200" s="36" t="s">
        <v>51</v>
      </c>
      <c r="E200" s="37" t="s">
        <v>359</v>
      </c>
    </row>
    <row r="201" spans="1:5" ht="51">
      <c r="A201" t="s">
        <v>53</v>
      </c>
      <c r="E201" s="35" t="s">
        <v>354</v>
      </c>
    </row>
    <row r="202" spans="1:16" ht="12.75">
      <c r="A202" s="25" t="s">
        <v>44</v>
      </c>
      <c s="29" t="s">
        <v>360</v>
      </c>
      <c s="29" t="s">
        <v>361</v>
      </c>
      <c s="25" t="s">
        <v>46</v>
      </c>
      <c s="30" t="s">
        <v>362</v>
      </c>
      <c s="31" t="s">
        <v>116</v>
      </c>
      <c s="32">
        <v>6470</v>
      </c>
      <c s="33">
        <v>0</v>
      </c>
      <c s="33">
        <f>ROUND(ROUND(H202,2)*ROUND(G202,3),2)</f>
      </c>
      <c r="O202">
        <f>(I202*21)/100</f>
      </c>
      <c t="s">
        <v>22</v>
      </c>
    </row>
    <row r="203" spans="1:5" ht="25.5">
      <c r="A203" s="34" t="s">
        <v>49</v>
      </c>
      <c r="E203" s="35" t="s">
        <v>363</v>
      </c>
    </row>
    <row r="204" spans="1:5" ht="51">
      <c r="A204" s="36" t="s">
        <v>51</v>
      </c>
      <c r="E204" s="37" t="s">
        <v>364</v>
      </c>
    </row>
    <row r="205" spans="1:5" ht="140.25">
      <c r="A205" t="s">
        <v>53</v>
      </c>
      <c r="E205" s="35" t="s">
        <v>365</v>
      </c>
    </row>
    <row r="206" spans="1:16" ht="12.75">
      <c r="A206" s="25" t="s">
        <v>44</v>
      </c>
      <c s="29" t="s">
        <v>366</v>
      </c>
      <c s="29" t="s">
        <v>367</v>
      </c>
      <c s="25" t="s">
        <v>46</v>
      </c>
      <c s="30" t="s">
        <v>368</v>
      </c>
      <c s="31" t="s">
        <v>116</v>
      </c>
      <c s="32">
        <v>6490</v>
      </c>
      <c s="33">
        <v>0</v>
      </c>
      <c s="33">
        <f>ROUND(ROUND(H206,2)*ROUND(G206,3),2)</f>
      </c>
      <c r="O206">
        <f>(I206*21)/100</f>
      </c>
      <c t="s">
        <v>22</v>
      </c>
    </row>
    <row r="207" spans="1:5" ht="25.5">
      <c r="A207" s="34" t="s">
        <v>49</v>
      </c>
      <c r="E207" s="35" t="s">
        <v>369</v>
      </c>
    </row>
    <row r="208" spans="1:5" ht="63.75">
      <c r="A208" s="36" t="s">
        <v>51</v>
      </c>
      <c r="E208" s="37" t="s">
        <v>370</v>
      </c>
    </row>
    <row r="209" spans="1:5" ht="140.25">
      <c r="A209" t="s">
        <v>53</v>
      </c>
      <c r="E209" s="35" t="s">
        <v>365</v>
      </c>
    </row>
    <row r="210" spans="1:16" ht="12.75">
      <c r="A210" s="25" t="s">
        <v>44</v>
      </c>
      <c s="29" t="s">
        <v>371</v>
      </c>
      <c s="29" t="s">
        <v>372</v>
      </c>
      <c s="25" t="s">
        <v>46</v>
      </c>
      <c s="30" t="s">
        <v>373</v>
      </c>
      <c s="31" t="s">
        <v>116</v>
      </c>
      <c s="32">
        <v>6480</v>
      </c>
      <c s="33">
        <v>0</v>
      </c>
      <c s="33">
        <f>ROUND(ROUND(H210,2)*ROUND(G210,3),2)</f>
      </c>
      <c r="O210">
        <f>(I210*21)/100</f>
      </c>
      <c t="s">
        <v>22</v>
      </c>
    </row>
    <row r="211" spans="1:5" ht="12.75">
      <c r="A211" s="34" t="s">
        <v>49</v>
      </c>
      <c r="E211" s="35" t="s">
        <v>374</v>
      </c>
    </row>
    <row r="212" spans="1:5" ht="25.5">
      <c r="A212" s="36" t="s">
        <v>51</v>
      </c>
      <c r="E212" s="37" t="s">
        <v>353</v>
      </c>
    </row>
    <row r="213" spans="1:5" ht="25.5">
      <c r="A213" t="s">
        <v>53</v>
      </c>
      <c r="E213" s="35" t="s">
        <v>375</v>
      </c>
    </row>
    <row r="214" spans="1:16" ht="12.75">
      <c r="A214" s="25" t="s">
        <v>44</v>
      </c>
      <c s="29" t="s">
        <v>376</v>
      </c>
      <c s="29" t="s">
        <v>377</v>
      </c>
      <c s="25" t="s">
        <v>46</v>
      </c>
      <c s="30" t="s">
        <v>378</v>
      </c>
      <c s="31" t="s">
        <v>116</v>
      </c>
      <c s="32">
        <v>64.5</v>
      </c>
      <c s="33">
        <v>0</v>
      </c>
      <c s="33">
        <f>ROUND(ROUND(H214,2)*ROUND(G214,3),2)</f>
      </c>
      <c r="O214">
        <f>(I214*21)/100</f>
      </c>
      <c t="s">
        <v>22</v>
      </c>
    </row>
    <row r="215" spans="1:5" ht="38.25">
      <c r="A215" s="34" t="s">
        <v>49</v>
      </c>
      <c r="E215" s="35" t="s">
        <v>379</v>
      </c>
    </row>
    <row r="216" spans="1:5" ht="12.75">
      <c r="A216" s="36" t="s">
        <v>51</v>
      </c>
      <c r="E216" s="37" t="s">
        <v>380</v>
      </c>
    </row>
    <row r="217" spans="1:5" ht="153">
      <c r="A217" t="s">
        <v>53</v>
      </c>
      <c r="E217" s="35" t="s">
        <v>381</v>
      </c>
    </row>
    <row r="218" spans="1:18" ht="12.75" customHeight="1">
      <c r="A218" s="6" t="s">
        <v>42</v>
      </c>
      <c s="6"/>
      <c s="42" t="s">
        <v>73</v>
      </c>
      <c s="6"/>
      <c s="27" t="s">
        <v>382</v>
      </c>
      <c s="6"/>
      <c s="6"/>
      <c s="6"/>
      <c s="43">
        <f>0+Q218</f>
      </c>
      <c r="O218">
        <f>0+R218</f>
      </c>
      <c r="Q218">
        <f>0+I219</f>
      </c>
      <c>
        <f>0+O219</f>
      </c>
    </row>
    <row r="219" spans="1:16" ht="12.75">
      <c r="A219" s="25" t="s">
        <v>44</v>
      </c>
      <c s="29" t="s">
        <v>383</v>
      </c>
      <c s="29" t="s">
        <v>384</v>
      </c>
      <c s="25" t="s">
        <v>46</v>
      </c>
      <c s="30" t="s">
        <v>385</v>
      </c>
      <c s="31" t="s">
        <v>155</v>
      </c>
      <c s="32">
        <v>96</v>
      </c>
      <c s="33">
        <v>0</v>
      </c>
      <c s="33">
        <f>ROUND(ROUND(H219,2)*ROUND(G219,3),2)</f>
      </c>
      <c r="O219">
        <f>(I219*21)/100</f>
      </c>
      <c t="s">
        <v>22</v>
      </c>
    </row>
    <row r="220" spans="1:5" ht="76.5">
      <c r="A220" s="34" t="s">
        <v>49</v>
      </c>
      <c r="E220" s="35" t="s">
        <v>386</v>
      </c>
    </row>
    <row r="221" spans="1:5" ht="38.25">
      <c r="A221" s="36" t="s">
        <v>51</v>
      </c>
      <c r="E221" s="37" t="s">
        <v>387</v>
      </c>
    </row>
    <row r="222" spans="1:5" ht="102">
      <c r="A222" t="s">
        <v>53</v>
      </c>
      <c r="E222" s="35" t="s">
        <v>388</v>
      </c>
    </row>
    <row r="223" spans="1:18" ht="12.75" customHeight="1">
      <c r="A223" s="6" t="s">
        <v>42</v>
      </c>
      <c s="6"/>
      <c s="42" t="s">
        <v>78</v>
      </c>
      <c s="6"/>
      <c s="27" t="s">
        <v>389</v>
      </c>
      <c s="6"/>
      <c s="6"/>
      <c s="6"/>
      <c s="43">
        <f>0+Q223</f>
      </c>
      <c r="O223">
        <f>0+R223</f>
      </c>
      <c r="Q223">
        <f>0+I224+I228+I232+I236+I240+I244+I248+I252+I256</f>
      </c>
      <c>
        <f>0+O224+O228+O232+O236+O240+O244+O248+O252+O256</f>
      </c>
    </row>
    <row r="224" spans="1:16" ht="12.75">
      <c r="A224" s="25" t="s">
        <v>44</v>
      </c>
      <c s="29" t="s">
        <v>390</v>
      </c>
      <c s="29" t="s">
        <v>391</v>
      </c>
      <c s="25" t="s">
        <v>46</v>
      </c>
      <c s="30" t="s">
        <v>392</v>
      </c>
      <c s="31" t="s">
        <v>155</v>
      </c>
      <c s="32">
        <v>234</v>
      </c>
      <c s="33">
        <v>0</v>
      </c>
      <c s="33">
        <f>ROUND(ROUND(H224,2)*ROUND(G224,3),2)</f>
      </c>
      <c r="O224">
        <f>(I224*21)/100</f>
      </c>
      <c t="s">
        <v>22</v>
      </c>
    </row>
    <row r="225" spans="1:5" ht="38.25">
      <c r="A225" s="34" t="s">
        <v>49</v>
      </c>
      <c r="E225" s="35" t="s">
        <v>393</v>
      </c>
    </row>
    <row r="226" spans="1:5" ht="38.25">
      <c r="A226" s="36" t="s">
        <v>51</v>
      </c>
      <c r="E226" s="37" t="s">
        <v>394</v>
      </c>
    </row>
    <row r="227" spans="1:5" ht="255">
      <c r="A227" t="s">
        <v>53</v>
      </c>
      <c r="E227" s="35" t="s">
        <v>395</v>
      </c>
    </row>
    <row r="228" spans="1:16" ht="12.75">
      <c r="A228" s="25" t="s">
        <v>44</v>
      </c>
      <c s="29" t="s">
        <v>396</v>
      </c>
      <c s="29" t="s">
        <v>397</v>
      </c>
      <c s="25" t="s">
        <v>46</v>
      </c>
      <c s="30" t="s">
        <v>398</v>
      </c>
      <c s="31" t="s">
        <v>155</v>
      </c>
      <c s="32">
        <v>4</v>
      </c>
      <c s="33">
        <v>0</v>
      </c>
      <c s="33">
        <f>ROUND(ROUND(H228,2)*ROUND(G228,3),2)</f>
      </c>
      <c r="O228">
        <f>(I228*21)/100</f>
      </c>
      <c t="s">
        <v>22</v>
      </c>
    </row>
    <row r="229" spans="1:5" ht="25.5">
      <c r="A229" s="34" t="s">
        <v>49</v>
      </c>
      <c r="E229" s="35" t="s">
        <v>399</v>
      </c>
    </row>
    <row r="230" spans="1:5" ht="12.75">
      <c r="A230" s="36" t="s">
        <v>51</v>
      </c>
      <c r="E230" s="37" t="s">
        <v>400</v>
      </c>
    </row>
    <row r="231" spans="1:5" ht="255">
      <c r="A231" t="s">
        <v>53</v>
      </c>
      <c r="E231" s="35" t="s">
        <v>401</v>
      </c>
    </row>
    <row r="232" spans="1:16" ht="12.75">
      <c r="A232" s="25" t="s">
        <v>44</v>
      </c>
      <c s="29" t="s">
        <v>402</v>
      </c>
      <c s="29" t="s">
        <v>403</v>
      </c>
      <c s="25" t="s">
        <v>46</v>
      </c>
      <c s="30" t="s">
        <v>404</v>
      </c>
      <c s="31" t="s">
        <v>127</v>
      </c>
      <c s="32">
        <v>9</v>
      </c>
      <c s="33">
        <v>0</v>
      </c>
      <c s="33">
        <f>ROUND(ROUND(H232,2)*ROUND(G232,3),2)</f>
      </c>
      <c r="O232">
        <f>(I232*21)/100</f>
      </c>
      <c t="s">
        <v>22</v>
      </c>
    </row>
    <row r="233" spans="1:5" ht="38.25">
      <c r="A233" s="34" t="s">
        <v>49</v>
      </c>
      <c r="E233" s="35" t="s">
        <v>405</v>
      </c>
    </row>
    <row r="234" spans="1:5" ht="12.75">
      <c r="A234" s="36" t="s">
        <v>51</v>
      </c>
      <c r="E234" s="37" t="s">
        <v>406</v>
      </c>
    </row>
    <row r="235" spans="1:5" ht="76.5">
      <c r="A235" t="s">
        <v>53</v>
      </c>
      <c r="E235" s="35" t="s">
        <v>407</v>
      </c>
    </row>
    <row r="236" spans="1:16" ht="12.75">
      <c r="A236" s="25" t="s">
        <v>44</v>
      </c>
      <c s="29" t="s">
        <v>408</v>
      </c>
      <c s="29" t="s">
        <v>409</v>
      </c>
      <c s="25" t="s">
        <v>46</v>
      </c>
      <c s="30" t="s">
        <v>410</v>
      </c>
      <c s="31" t="s">
        <v>127</v>
      </c>
      <c s="32">
        <v>1</v>
      </c>
      <c s="33">
        <v>0</v>
      </c>
      <c s="33">
        <f>ROUND(ROUND(H236,2)*ROUND(G236,3),2)</f>
      </c>
      <c r="O236">
        <f>(I236*21)/100</f>
      </c>
      <c t="s">
        <v>22</v>
      </c>
    </row>
    <row r="237" spans="1:5" ht="25.5">
      <c r="A237" s="34" t="s">
        <v>49</v>
      </c>
      <c r="E237" s="35" t="s">
        <v>411</v>
      </c>
    </row>
    <row r="238" spans="1:5" ht="12.75">
      <c r="A238" s="36" t="s">
        <v>51</v>
      </c>
      <c r="E238" s="37" t="s">
        <v>62</v>
      </c>
    </row>
    <row r="239" spans="1:5" ht="76.5">
      <c r="A239" t="s">
        <v>53</v>
      </c>
      <c r="E239" s="35" t="s">
        <v>407</v>
      </c>
    </row>
    <row r="240" spans="1:16" ht="12.75">
      <c r="A240" s="25" t="s">
        <v>44</v>
      </c>
      <c s="29" t="s">
        <v>412</v>
      </c>
      <c s="29" t="s">
        <v>413</v>
      </c>
      <c s="25" t="s">
        <v>46</v>
      </c>
      <c s="30" t="s">
        <v>414</v>
      </c>
      <c s="31" t="s">
        <v>127</v>
      </c>
      <c s="32">
        <v>33</v>
      </c>
      <c s="33">
        <v>0</v>
      </c>
      <c s="33">
        <f>ROUND(ROUND(H240,2)*ROUND(G240,3),2)</f>
      </c>
      <c r="O240">
        <f>(I240*21)/100</f>
      </c>
      <c t="s">
        <v>22</v>
      </c>
    </row>
    <row r="241" spans="1:5" ht="25.5">
      <c r="A241" s="34" t="s">
        <v>49</v>
      </c>
      <c r="E241" s="35" t="s">
        <v>415</v>
      </c>
    </row>
    <row r="242" spans="1:5" ht="12.75">
      <c r="A242" s="36" t="s">
        <v>51</v>
      </c>
      <c r="E242" s="37" t="s">
        <v>416</v>
      </c>
    </row>
    <row r="243" spans="1:5" ht="25.5">
      <c r="A243" t="s">
        <v>53</v>
      </c>
      <c r="E243" s="35" t="s">
        <v>417</v>
      </c>
    </row>
    <row r="244" spans="1:16" ht="12.75">
      <c r="A244" s="25" t="s">
        <v>44</v>
      </c>
      <c s="29" t="s">
        <v>418</v>
      </c>
      <c s="29" t="s">
        <v>419</v>
      </c>
      <c s="25" t="s">
        <v>46</v>
      </c>
      <c s="30" t="s">
        <v>420</v>
      </c>
      <c s="31" t="s">
        <v>127</v>
      </c>
      <c s="32">
        <v>15</v>
      </c>
      <c s="33">
        <v>0</v>
      </c>
      <c s="33">
        <f>ROUND(ROUND(H244,2)*ROUND(G244,3),2)</f>
      </c>
      <c r="O244">
        <f>(I244*21)/100</f>
      </c>
      <c t="s">
        <v>22</v>
      </c>
    </row>
    <row r="245" spans="1:5" ht="12.75">
      <c r="A245" s="34" t="s">
        <v>49</v>
      </c>
      <c r="E245" s="35" t="s">
        <v>421</v>
      </c>
    </row>
    <row r="246" spans="1:5" ht="12.75">
      <c r="A246" s="36" t="s">
        <v>51</v>
      </c>
      <c r="E246" s="37" t="s">
        <v>422</v>
      </c>
    </row>
    <row r="247" spans="1:5" ht="25.5">
      <c r="A247" t="s">
        <v>53</v>
      </c>
      <c r="E247" s="35" t="s">
        <v>423</v>
      </c>
    </row>
    <row r="248" spans="1:16" ht="12.75">
      <c r="A248" s="25" t="s">
        <v>44</v>
      </c>
      <c s="29" t="s">
        <v>424</v>
      </c>
      <c s="29" t="s">
        <v>425</v>
      </c>
      <c s="25" t="s">
        <v>46</v>
      </c>
      <c s="30" t="s">
        <v>426</v>
      </c>
      <c s="31" t="s">
        <v>127</v>
      </c>
      <c s="32">
        <v>38</v>
      </c>
      <c s="33">
        <v>0</v>
      </c>
      <c s="33">
        <f>ROUND(ROUND(H248,2)*ROUND(G248,3),2)</f>
      </c>
      <c r="O248">
        <f>(I248*21)/100</f>
      </c>
      <c t="s">
        <v>22</v>
      </c>
    </row>
    <row r="249" spans="1:5" ht="25.5">
      <c r="A249" s="34" t="s">
        <v>49</v>
      </c>
      <c r="E249" s="35" t="s">
        <v>427</v>
      </c>
    </row>
    <row r="250" spans="1:5" ht="12.75">
      <c r="A250" s="36" t="s">
        <v>51</v>
      </c>
      <c r="E250" s="37" t="s">
        <v>428</v>
      </c>
    </row>
    <row r="251" spans="1:5" ht="25.5">
      <c r="A251" t="s">
        <v>53</v>
      </c>
      <c r="E251" s="35" t="s">
        <v>423</v>
      </c>
    </row>
    <row r="252" spans="1:16" ht="12.75">
      <c r="A252" s="25" t="s">
        <v>44</v>
      </c>
      <c s="29" t="s">
        <v>429</v>
      </c>
      <c s="29" t="s">
        <v>430</v>
      </c>
      <c s="25" t="s">
        <v>46</v>
      </c>
      <c s="30" t="s">
        <v>431</v>
      </c>
      <c s="31" t="s">
        <v>127</v>
      </c>
      <c s="32">
        <v>5</v>
      </c>
      <c s="33">
        <v>0</v>
      </c>
      <c s="33">
        <f>ROUND(ROUND(H252,2)*ROUND(G252,3),2)</f>
      </c>
      <c r="O252">
        <f>(I252*21)/100</f>
      </c>
      <c t="s">
        <v>22</v>
      </c>
    </row>
    <row r="253" spans="1:5" ht="25.5">
      <c r="A253" s="34" t="s">
        <v>49</v>
      </c>
      <c r="E253" s="35" t="s">
        <v>432</v>
      </c>
    </row>
    <row r="254" spans="1:5" ht="12.75">
      <c r="A254" s="36" t="s">
        <v>51</v>
      </c>
      <c r="E254" s="37" t="s">
        <v>433</v>
      </c>
    </row>
    <row r="255" spans="1:5" ht="51">
      <c r="A255" t="s">
        <v>53</v>
      </c>
      <c r="E255" s="35" t="s">
        <v>434</v>
      </c>
    </row>
    <row r="256" spans="1:16" ht="12.75">
      <c r="A256" s="25" t="s">
        <v>44</v>
      </c>
      <c s="29" t="s">
        <v>435</v>
      </c>
      <c s="29" t="s">
        <v>436</v>
      </c>
      <c s="25" t="s">
        <v>46</v>
      </c>
      <c s="30" t="s">
        <v>437</v>
      </c>
      <c s="31" t="s">
        <v>127</v>
      </c>
      <c s="32">
        <v>2</v>
      </c>
      <c s="33">
        <v>0</v>
      </c>
      <c s="33">
        <f>ROUND(ROUND(H256,2)*ROUND(G256,3),2)</f>
      </c>
      <c r="O256">
        <f>(I256*21)/100</f>
      </c>
      <c t="s">
        <v>22</v>
      </c>
    </row>
    <row r="257" spans="1:5" ht="25.5">
      <c r="A257" s="34" t="s">
        <v>49</v>
      </c>
      <c r="E257" s="35" t="s">
        <v>432</v>
      </c>
    </row>
    <row r="258" spans="1:5" ht="12.75">
      <c r="A258" s="36" t="s">
        <v>51</v>
      </c>
      <c r="E258" s="37" t="s">
        <v>86</v>
      </c>
    </row>
    <row r="259" spans="1:5" ht="51">
      <c r="A259" t="s">
        <v>53</v>
      </c>
      <c r="E259" s="35" t="s">
        <v>434</v>
      </c>
    </row>
    <row r="260" spans="1:18" ht="12.75" customHeight="1">
      <c r="A260" s="6" t="s">
        <v>42</v>
      </c>
      <c s="6"/>
      <c s="42" t="s">
        <v>39</v>
      </c>
      <c s="6"/>
      <c s="27" t="s">
        <v>438</v>
      </c>
      <c s="6"/>
      <c s="6"/>
      <c s="6"/>
      <c s="43">
        <f>0+Q260</f>
      </c>
      <c r="O260">
        <f>0+R260</f>
      </c>
      <c r="Q260">
        <f>0+I261+I265+I269+I273+I277+I281+I285+I289+I293+I297+I301+I305+I309+I313+I317+I321+I325+I329</f>
      </c>
      <c>
        <f>0+O261+O265+O269+O273+O277+O281+O285+O289+O293+O297+O301+O305+O309+O313+O317+O321+O325+O329</f>
      </c>
    </row>
    <row r="261" spans="1:16" ht="12.75">
      <c r="A261" s="25" t="s">
        <v>44</v>
      </c>
      <c s="29" t="s">
        <v>439</v>
      </c>
      <c s="29" t="s">
        <v>440</v>
      </c>
      <c s="25" t="s">
        <v>46</v>
      </c>
      <c s="30" t="s">
        <v>441</v>
      </c>
      <c s="31" t="s">
        <v>127</v>
      </c>
      <c s="32">
        <v>6</v>
      </c>
      <c s="33">
        <v>0</v>
      </c>
      <c s="33">
        <f>ROUND(ROUND(H261,2)*ROUND(G261,3),2)</f>
      </c>
      <c r="O261">
        <f>(I261*21)/100</f>
      </c>
      <c t="s">
        <v>22</v>
      </c>
    </row>
    <row r="262" spans="1:5" ht="12.75">
      <c r="A262" s="34" t="s">
        <v>49</v>
      </c>
      <c r="E262" s="35" t="s">
        <v>46</v>
      </c>
    </row>
    <row r="263" spans="1:5" ht="25.5">
      <c r="A263" s="36" t="s">
        <v>51</v>
      </c>
      <c r="E263" s="37" t="s">
        <v>442</v>
      </c>
    </row>
    <row r="264" spans="1:5" ht="51">
      <c r="A264" t="s">
        <v>53</v>
      </c>
      <c r="E264" s="35" t="s">
        <v>443</v>
      </c>
    </row>
    <row r="265" spans="1:16" ht="25.5">
      <c r="A265" s="25" t="s">
        <v>44</v>
      </c>
      <c s="29" t="s">
        <v>444</v>
      </c>
      <c s="29" t="s">
        <v>445</v>
      </c>
      <c s="25" t="s">
        <v>46</v>
      </c>
      <c s="30" t="s">
        <v>446</v>
      </c>
      <c s="31" t="s">
        <v>127</v>
      </c>
      <c s="32">
        <v>16</v>
      </c>
      <c s="33">
        <v>0</v>
      </c>
      <c s="33">
        <f>ROUND(ROUND(H265,2)*ROUND(G265,3),2)</f>
      </c>
      <c r="O265">
        <f>(I265*21)/100</f>
      </c>
      <c t="s">
        <v>22</v>
      </c>
    </row>
    <row r="266" spans="1:5" ht="12.75">
      <c r="A266" s="34" t="s">
        <v>49</v>
      </c>
      <c r="E266" s="35" t="s">
        <v>421</v>
      </c>
    </row>
    <row r="267" spans="1:5" ht="12.75">
      <c r="A267" s="36" t="s">
        <v>51</v>
      </c>
      <c r="E267" s="37" t="s">
        <v>447</v>
      </c>
    </row>
    <row r="268" spans="1:5" ht="25.5">
      <c r="A268" t="s">
        <v>53</v>
      </c>
      <c r="E268" s="35" t="s">
        <v>448</v>
      </c>
    </row>
    <row r="269" spans="1:16" ht="12.75">
      <c r="A269" s="25" t="s">
        <v>44</v>
      </c>
      <c s="29" t="s">
        <v>449</v>
      </c>
      <c s="29" t="s">
        <v>450</v>
      </c>
      <c s="25" t="s">
        <v>46</v>
      </c>
      <c s="30" t="s">
        <v>451</v>
      </c>
      <c s="31" t="s">
        <v>127</v>
      </c>
      <c s="32">
        <v>20</v>
      </c>
      <c s="33">
        <v>0</v>
      </c>
      <c s="33">
        <f>ROUND(ROUND(H269,2)*ROUND(G269,3),2)</f>
      </c>
      <c r="O269">
        <f>(I269*21)/100</f>
      </c>
      <c t="s">
        <v>22</v>
      </c>
    </row>
    <row r="270" spans="1:5" ht="25.5">
      <c r="A270" s="34" t="s">
        <v>49</v>
      </c>
      <c r="E270" s="35" t="s">
        <v>452</v>
      </c>
    </row>
    <row r="271" spans="1:5" ht="12.75">
      <c r="A271" s="36" t="s">
        <v>51</v>
      </c>
      <c r="E271" s="37" t="s">
        <v>453</v>
      </c>
    </row>
    <row r="272" spans="1:5" ht="25.5">
      <c r="A272" t="s">
        <v>53</v>
      </c>
      <c r="E272" s="35" t="s">
        <v>454</v>
      </c>
    </row>
    <row r="273" spans="1:16" ht="12.75">
      <c r="A273" s="25" t="s">
        <v>44</v>
      </c>
      <c s="29" t="s">
        <v>455</v>
      </c>
      <c s="29" t="s">
        <v>456</v>
      </c>
      <c s="25" t="s">
        <v>46</v>
      </c>
      <c s="30" t="s">
        <v>457</v>
      </c>
      <c s="31" t="s">
        <v>127</v>
      </c>
      <c s="32">
        <v>1</v>
      </c>
      <c s="33">
        <v>0</v>
      </c>
      <c s="33">
        <f>ROUND(ROUND(H273,2)*ROUND(G273,3),2)</f>
      </c>
      <c r="O273">
        <f>(I273*21)/100</f>
      </c>
      <c t="s">
        <v>22</v>
      </c>
    </row>
    <row r="274" spans="1:5" ht="25.5">
      <c r="A274" s="34" t="s">
        <v>49</v>
      </c>
      <c r="E274" s="35" t="s">
        <v>452</v>
      </c>
    </row>
    <row r="275" spans="1:5" ht="12.75">
      <c r="A275" s="36" t="s">
        <v>51</v>
      </c>
      <c r="E275" s="37" t="s">
        <v>62</v>
      </c>
    </row>
    <row r="276" spans="1:5" ht="25.5">
      <c r="A276" t="s">
        <v>53</v>
      </c>
      <c r="E276" s="35" t="s">
        <v>454</v>
      </c>
    </row>
    <row r="277" spans="1:16" ht="25.5">
      <c r="A277" s="25" t="s">
        <v>44</v>
      </c>
      <c s="29" t="s">
        <v>458</v>
      </c>
      <c s="29" t="s">
        <v>459</v>
      </c>
      <c s="25" t="s">
        <v>46</v>
      </c>
      <c s="30" t="s">
        <v>460</v>
      </c>
      <c s="31" t="s">
        <v>127</v>
      </c>
      <c s="32">
        <v>11</v>
      </c>
      <c s="33">
        <v>0</v>
      </c>
      <c s="33">
        <f>ROUND(ROUND(H277,2)*ROUND(G277,3),2)</f>
      </c>
      <c r="O277">
        <f>(I277*21)/100</f>
      </c>
      <c t="s">
        <v>22</v>
      </c>
    </row>
    <row r="278" spans="1:5" ht="12.75">
      <c r="A278" s="34" t="s">
        <v>49</v>
      </c>
      <c r="E278" s="35" t="s">
        <v>421</v>
      </c>
    </row>
    <row r="279" spans="1:5" ht="12.75">
      <c r="A279" s="36" t="s">
        <v>51</v>
      </c>
      <c r="E279" s="37" t="s">
        <v>461</v>
      </c>
    </row>
    <row r="280" spans="1:5" ht="25.5">
      <c r="A280" t="s">
        <v>53</v>
      </c>
      <c r="E280" s="35" t="s">
        <v>462</v>
      </c>
    </row>
    <row r="281" spans="1:16" ht="12.75">
      <c r="A281" s="25" t="s">
        <v>44</v>
      </c>
      <c s="29" t="s">
        <v>463</v>
      </c>
      <c s="29" t="s">
        <v>464</v>
      </c>
      <c s="25" t="s">
        <v>46</v>
      </c>
      <c s="30" t="s">
        <v>465</v>
      </c>
      <c s="31" t="s">
        <v>127</v>
      </c>
      <c s="32">
        <v>10</v>
      </c>
      <c s="33">
        <v>0</v>
      </c>
      <c s="33">
        <f>ROUND(ROUND(H281,2)*ROUND(G281,3),2)</f>
      </c>
      <c r="O281">
        <f>(I281*21)/100</f>
      </c>
      <c t="s">
        <v>22</v>
      </c>
    </row>
    <row r="282" spans="1:5" ht="25.5">
      <c r="A282" s="34" t="s">
        <v>49</v>
      </c>
      <c r="E282" s="35" t="s">
        <v>452</v>
      </c>
    </row>
    <row r="283" spans="1:5" ht="12.75">
      <c r="A283" s="36" t="s">
        <v>51</v>
      </c>
      <c r="E283" s="37" t="s">
        <v>466</v>
      </c>
    </row>
    <row r="284" spans="1:5" ht="25.5">
      <c r="A284" t="s">
        <v>53</v>
      </c>
      <c r="E284" s="35" t="s">
        <v>454</v>
      </c>
    </row>
    <row r="285" spans="1:16" ht="25.5">
      <c r="A285" s="25" t="s">
        <v>44</v>
      </c>
      <c s="29" t="s">
        <v>467</v>
      </c>
      <c s="29" t="s">
        <v>468</v>
      </c>
      <c s="25" t="s">
        <v>46</v>
      </c>
      <c s="30" t="s">
        <v>469</v>
      </c>
      <c s="31" t="s">
        <v>116</v>
      </c>
      <c s="32">
        <v>135.75</v>
      </c>
      <c s="33">
        <v>0</v>
      </c>
      <c s="33">
        <f>ROUND(ROUND(H285,2)*ROUND(G285,3),2)</f>
      </c>
      <c r="O285">
        <f>(I285*21)/100</f>
      </c>
      <c t="s">
        <v>22</v>
      </c>
    </row>
    <row r="286" spans="1:5" ht="12.75">
      <c r="A286" s="34" t="s">
        <v>49</v>
      </c>
      <c r="E286" s="35" t="s">
        <v>470</v>
      </c>
    </row>
    <row r="287" spans="1:5" ht="102">
      <c r="A287" s="36" t="s">
        <v>51</v>
      </c>
      <c r="E287" s="37" t="s">
        <v>471</v>
      </c>
    </row>
    <row r="288" spans="1:5" ht="38.25">
      <c r="A288" t="s">
        <v>53</v>
      </c>
      <c r="E288" s="35" t="s">
        <v>472</v>
      </c>
    </row>
    <row r="289" spans="1:16" ht="25.5">
      <c r="A289" s="25" t="s">
        <v>44</v>
      </c>
      <c s="29" t="s">
        <v>473</v>
      </c>
      <c s="29" t="s">
        <v>474</v>
      </c>
      <c s="25" t="s">
        <v>46</v>
      </c>
      <c s="30" t="s">
        <v>475</v>
      </c>
      <c s="31" t="s">
        <v>116</v>
      </c>
      <c s="32">
        <v>135.75</v>
      </c>
      <c s="33">
        <v>0</v>
      </c>
      <c s="33">
        <f>ROUND(ROUND(H289,2)*ROUND(G289,3),2)</f>
      </c>
      <c r="O289">
        <f>(I289*21)/100</f>
      </c>
      <c t="s">
        <v>22</v>
      </c>
    </row>
    <row r="290" spans="1:5" ht="12.75">
      <c r="A290" s="34" t="s">
        <v>49</v>
      </c>
      <c r="E290" s="35" t="s">
        <v>470</v>
      </c>
    </row>
    <row r="291" spans="1:5" ht="102">
      <c r="A291" s="36" t="s">
        <v>51</v>
      </c>
      <c r="E291" s="37" t="s">
        <v>471</v>
      </c>
    </row>
    <row r="292" spans="1:5" ht="38.25">
      <c r="A292" t="s">
        <v>53</v>
      </c>
      <c r="E292" s="35" t="s">
        <v>476</v>
      </c>
    </row>
    <row r="293" spans="1:16" ht="12.75">
      <c r="A293" s="25" t="s">
        <v>44</v>
      </c>
      <c s="29" t="s">
        <v>477</v>
      </c>
      <c s="29" t="s">
        <v>478</v>
      </c>
      <c s="25" t="s">
        <v>46</v>
      </c>
      <c s="30" t="s">
        <v>479</v>
      </c>
      <c s="31" t="s">
        <v>155</v>
      </c>
      <c s="32">
        <v>1229</v>
      </c>
      <c s="33">
        <v>0</v>
      </c>
      <c s="33">
        <f>ROUND(ROUND(H293,2)*ROUND(G293,3),2)</f>
      </c>
      <c r="O293">
        <f>(I293*21)/100</f>
      </c>
      <c t="s">
        <v>22</v>
      </c>
    </row>
    <row r="294" spans="1:5" ht="76.5">
      <c r="A294" s="34" t="s">
        <v>49</v>
      </c>
      <c r="E294" s="35" t="s">
        <v>480</v>
      </c>
    </row>
    <row r="295" spans="1:5" ht="12.75">
      <c r="A295" s="36" t="s">
        <v>51</v>
      </c>
      <c r="E295" s="37" t="s">
        <v>481</v>
      </c>
    </row>
    <row r="296" spans="1:5" ht="51">
      <c r="A296" t="s">
        <v>53</v>
      </c>
      <c r="E296" s="35" t="s">
        <v>482</v>
      </c>
    </row>
    <row r="297" spans="1:16" ht="12.75">
      <c r="A297" s="25" t="s">
        <v>44</v>
      </c>
      <c s="29" t="s">
        <v>483</v>
      </c>
      <c s="29" t="s">
        <v>484</v>
      </c>
      <c s="25" t="s">
        <v>46</v>
      </c>
      <c s="30" t="s">
        <v>485</v>
      </c>
      <c s="31" t="s">
        <v>155</v>
      </c>
      <c s="32">
        <v>32.3</v>
      </c>
      <c s="33">
        <v>0</v>
      </c>
      <c s="33">
        <f>ROUND(ROUND(H297,2)*ROUND(G297,3),2)</f>
      </c>
      <c r="O297">
        <f>(I297*21)/100</f>
      </c>
      <c t="s">
        <v>22</v>
      </c>
    </row>
    <row r="298" spans="1:5" ht="38.25">
      <c r="A298" s="34" t="s">
        <v>49</v>
      </c>
      <c r="E298" s="35" t="s">
        <v>486</v>
      </c>
    </row>
    <row r="299" spans="1:5" ht="12.75">
      <c r="A299" s="36" t="s">
        <v>51</v>
      </c>
      <c r="E299" s="37" t="s">
        <v>487</v>
      </c>
    </row>
    <row r="300" spans="1:5" ht="63.75">
      <c r="A300" t="s">
        <v>53</v>
      </c>
      <c r="E300" s="35" t="s">
        <v>488</v>
      </c>
    </row>
    <row r="301" spans="1:16" ht="12.75">
      <c r="A301" s="25" t="s">
        <v>44</v>
      </c>
      <c s="29" t="s">
        <v>489</v>
      </c>
      <c s="29" t="s">
        <v>490</v>
      </c>
      <c s="25" t="s">
        <v>46</v>
      </c>
      <c s="30" t="s">
        <v>491</v>
      </c>
      <c s="31" t="s">
        <v>155</v>
      </c>
      <c s="32">
        <v>254</v>
      </c>
      <c s="33">
        <v>0</v>
      </c>
      <c s="33">
        <f>ROUND(ROUND(H301,2)*ROUND(G301,3),2)</f>
      </c>
      <c r="O301">
        <f>(I301*21)/100</f>
      </c>
      <c t="s">
        <v>22</v>
      </c>
    </row>
    <row r="302" spans="1:5" ht="38.25">
      <c r="A302" s="34" t="s">
        <v>49</v>
      </c>
      <c r="E302" s="35" t="s">
        <v>492</v>
      </c>
    </row>
    <row r="303" spans="1:5" ht="12.75">
      <c r="A303" s="36" t="s">
        <v>51</v>
      </c>
      <c r="E303" s="37" t="s">
        <v>493</v>
      </c>
    </row>
    <row r="304" spans="1:5" ht="25.5">
      <c r="A304" t="s">
        <v>53</v>
      </c>
      <c r="E304" s="35" t="s">
        <v>494</v>
      </c>
    </row>
    <row r="305" spans="1:16" ht="12.75">
      <c r="A305" s="25" t="s">
        <v>44</v>
      </c>
      <c s="29" t="s">
        <v>495</v>
      </c>
      <c s="29" t="s">
        <v>496</v>
      </c>
      <c s="25" t="s">
        <v>46</v>
      </c>
      <c s="30" t="s">
        <v>497</v>
      </c>
      <c s="31" t="s">
        <v>155</v>
      </c>
      <c s="32">
        <v>1490.75</v>
      </c>
      <c s="33">
        <v>0</v>
      </c>
      <c s="33">
        <f>ROUND(ROUND(H305,2)*ROUND(G305,3),2)</f>
      </c>
      <c r="O305">
        <f>(I305*21)/100</f>
      </c>
      <c t="s">
        <v>22</v>
      </c>
    </row>
    <row r="306" spans="1:5" ht="25.5">
      <c r="A306" s="34" t="s">
        <v>49</v>
      </c>
      <c r="E306" s="35" t="s">
        <v>498</v>
      </c>
    </row>
    <row r="307" spans="1:5" ht="89.25">
      <c r="A307" s="36" t="s">
        <v>51</v>
      </c>
      <c r="E307" s="37" t="s">
        <v>499</v>
      </c>
    </row>
    <row r="308" spans="1:5" ht="38.25">
      <c r="A308" t="s">
        <v>53</v>
      </c>
      <c r="E308" s="35" t="s">
        <v>500</v>
      </c>
    </row>
    <row r="309" spans="1:16" ht="12.75">
      <c r="A309" s="25" t="s">
        <v>44</v>
      </c>
      <c s="29" t="s">
        <v>501</v>
      </c>
      <c s="29" t="s">
        <v>502</v>
      </c>
      <c s="25" t="s">
        <v>46</v>
      </c>
      <c s="30" t="s">
        <v>503</v>
      </c>
      <c s="31" t="s">
        <v>155</v>
      </c>
      <c s="32">
        <v>159</v>
      </c>
      <c s="33">
        <v>0</v>
      </c>
      <c s="33">
        <f>ROUND(ROUND(H309,2)*ROUND(G309,3),2)</f>
      </c>
      <c r="O309">
        <f>(I309*21)/100</f>
      </c>
      <c t="s">
        <v>22</v>
      </c>
    </row>
    <row r="310" spans="1:5" ht="38.25">
      <c r="A310" s="34" t="s">
        <v>49</v>
      </c>
      <c r="E310" s="35" t="s">
        <v>504</v>
      </c>
    </row>
    <row r="311" spans="1:5" ht="25.5">
      <c r="A311" s="36" t="s">
        <v>51</v>
      </c>
      <c r="E311" s="37" t="s">
        <v>505</v>
      </c>
    </row>
    <row r="312" spans="1:5" ht="89.25">
      <c r="A312" t="s">
        <v>53</v>
      </c>
      <c r="E312" s="35" t="s">
        <v>506</v>
      </c>
    </row>
    <row r="313" spans="1:16" ht="12.75">
      <c r="A313" s="25" t="s">
        <v>44</v>
      </c>
      <c s="29" t="s">
        <v>507</v>
      </c>
      <c s="29" t="s">
        <v>508</v>
      </c>
      <c s="25" t="s">
        <v>46</v>
      </c>
      <c s="30" t="s">
        <v>509</v>
      </c>
      <c s="31" t="s">
        <v>155</v>
      </c>
      <c s="32">
        <v>1141.5</v>
      </c>
      <c s="33">
        <v>0</v>
      </c>
      <c s="33">
        <f>ROUND(ROUND(H313,2)*ROUND(G313,3),2)</f>
      </c>
      <c r="O313">
        <f>(I313*21)/100</f>
      </c>
      <c t="s">
        <v>22</v>
      </c>
    </row>
    <row r="314" spans="1:5" ht="12.75">
      <c r="A314" s="34" t="s">
        <v>49</v>
      </c>
      <c r="E314" s="35" t="s">
        <v>510</v>
      </c>
    </row>
    <row r="315" spans="1:5" ht="12.75">
      <c r="A315" s="36" t="s">
        <v>51</v>
      </c>
      <c r="E315" s="37" t="s">
        <v>511</v>
      </c>
    </row>
    <row r="316" spans="1:5" ht="76.5">
      <c r="A316" t="s">
        <v>53</v>
      </c>
      <c r="E316" s="35" t="s">
        <v>512</v>
      </c>
    </row>
    <row r="317" spans="1:16" ht="12.75">
      <c r="A317" s="25" t="s">
        <v>44</v>
      </c>
      <c s="29" t="s">
        <v>513</v>
      </c>
      <c s="29" t="s">
        <v>514</v>
      </c>
      <c s="25" t="s">
        <v>46</v>
      </c>
      <c s="30" t="s">
        <v>515</v>
      </c>
      <c s="31" t="s">
        <v>155</v>
      </c>
      <c s="32">
        <v>28.5</v>
      </c>
      <c s="33">
        <v>0</v>
      </c>
      <c s="33">
        <f>ROUND(ROUND(H317,2)*ROUND(G317,3),2)</f>
      </c>
      <c r="O317">
        <f>(I317*21)/100</f>
      </c>
      <c t="s">
        <v>22</v>
      </c>
    </row>
    <row r="318" spans="1:5" ht="12.75">
      <c r="A318" s="34" t="s">
        <v>49</v>
      </c>
      <c r="E318" s="35" t="s">
        <v>516</v>
      </c>
    </row>
    <row r="319" spans="1:5" ht="12.75">
      <c r="A319" s="36" t="s">
        <v>51</v>
      </c>
      <c r="E319" s="37" t="s">
        <v>517</v>
      </c>
    </row>
    <row r="320" spans="1:5" ht="114.75">
      <c r="A320" t="s">
        <v>53</v>
      </c>
      <c r="E320" s="35" t="s">
        <v>518</v>
      </c>
    </row>
    <row r="321" spans="1:16" ht="12.75">
      <c r="A321" s="25" t="s">
        <v>44</v>
      </c>
      <c s="29" t="s">
        <v>519</v>
      </c>
      <c s="29" t="s">
        <v>520</v>
      </c>
      <c s="25" t="s">
        <v>46</v>
      </c>
      <c s="30" t="s">
        <v>521</v>
      </c>
      <c s="31" t="s">
        <v>127</v>
      </c>
      <c s="32">
        <v>25</v>
      </c>
      <c s="33">
        <v>0</v>
      </c>
      <c s="33">
        <f>ROUND(ROUND(H321,2)*ROUND(G321,3),2)</f>
      </c>
      <c r="O321">
        <f>(I321*21)/100</f>
      </c>
      <c t="s">
        <v>22</v>
      </c>
    </row>
    <row r="322" spans="1:5" ht="38.25">
      <c r="A322" s="34" t="s">
        <v>49</v>
      </c>
      <c r="E322" s="35" t="s">
        <v>522</v>
      </c>
    </row>
    <row r="323" spans="1:5" ht="12.75">
      <c r="A323" s="36" t="s">
        <v>51</v>
      </c>
      <c r="E323" s="37" t="s">
        <v>523</v>
      </c>
    </row>
    <row r="324" spans="1:5" ht="76.5">
      <c r="A324" t="s">
        <v>53</v>
      </c>
      <c r="E324" s="35" t="s">
        <v>524</v>
      </c>
    </row>
    <row r="325" spans="1:16" ht="12.75">
      <c r="A325" s="25" t="s">
        <v>44</v>
      </c>
      <c s="29" t="s">
        <v>525</v>
      </c>
      <c s="29" t="s">
        <v>526</v>
      </c>
      <c s="25" t="s">
        <v>46</v>
      </c>
      <c s="30" t="s">
        <v>527</v>
      </c>
      <c s="31" t="s">
        <v>136</v>
      </c>
      <c s="32">
        <v>12.6</v>
      </c>
      <c s="33">
        <v>0</v>
      </c>
      <c s="33">
        <f>ROUND(ROUND(H325,2)*ROUND(G325,3),2)</f>
      </c>
      <c r="O325">
        <f>(I325*21)/100</f>
      </c>
      <c t="s">
        <v>22</v>
      </c>
    </row>
    <row r="326" spans="1:5" ht="12.75">
      <c r="A326" s="34" t="s">
        <v>49</v>
      </c>
      <c r="E326" s="35" t="s">
        <v>528</v>
      </c>
    </row>
    <row r="327" spans="1:5" ht="12.75">
      <c r="A327" s="36" t="s">
        <v>51</v>
      </c>
      <c r="E327" s="37" t="s">
        <v>529</v>
      </c>
    </row>
    <row r="328" spans="1:5" ht="76.5">
      <c r="A328" t="s">
        <v>53</v>
      </c>
      <c r="E328" s="35" t="s">
        <v>530</v>
      </c>
    </row>
    <row r="329" spans="1:16" ht="12.75">
      <c r="A329" s="25" t="s">
        <v>44</v>
      </c>
      <c s="29" t="s">
        <v>531</v>
      </c>
      <c s="29" t="s">
        <v>532</v>
      </c>
      <c s="25" t="s">
        <v>46</v>
      </c>
      <c s="30" t="s">
        <v>533</v>
      </c>
      <c s="31" t="s">
        <v>155</v>
      </c>
      <c s="32">
        <v>108</v>
      </c>
      <c s="33">
        <v>0</v>
      </c>
      <c s="33">
        <f>ROUND(ROUND(H329,2)*ROUND(G329,3),2)</f>
      </c>
      <c r="O329">
        <f>(I329*21)/100</f>
      </c>
      <c t="s">
        <v>22</v>
      </c>
    </row>
    <row r="330" spans="1:5" ht="63.75">
      <c r="A330" s="34" t="s">
        <v>49</v>
      </c>
      <c r="E330" s="35" t="s">
        <v>534</v>
      </c>
    </row>
    <row r="331" spans="1:5" ht="12.75">
      <c r="A331" s="36" t="s">
        <v>51</v>
      </c>
      <c r="E331" s="37" t="s">
        <v>535</v>
      </c>
    </row>
    <row r="332" spans="1:5" ht="76.5">
      <c r="A332" t="s">
        <v>53</v>
      </c>
      <c r="E332" s="35" t="s">
        <v>524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3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0+O9+O22+O115+O120+O177+O182+O191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538</v>
      </c>
      <c s="38">
        <f>0+I9+I22+I115+I120+I177+I182+I191</f>
      </c>
      <c r="O3" t="s">
        <v>18</v>
      </c>
      <c t="s">
        <v>22</v>
      </c>
    </row>
    <row r="4" spans="1:16" ht="15" customHeight="1">
      <c r="A4" t="s">
        <v>16</v>
      </c>
      <c s="12" t="s">
        <v>97</v>
      </c>
      <c s="13" t="s">
        <v>536</v>
      </c>
      <c s="1"/>
      <c s="14" t="s">
        <v>537</v>
      </c>
      <c s="1"/>
      <c s="1"/>
      <c s="11"/>
      <c s="11"/>
      <c r="O4" t="s">
        <v>19</v>
      </c>
      <c t="s">
        <v>22</v>
      </c>
    </row>
    <row r="5" spans="1:16" ht="12.75" customHeight="1">
      <c r="A5" t="s">
        <v>100</v>
      </c>
      <c s="16" t="s">
        <v>17</v>
      </c>
      <c s="17" t="s">
        <v>538</v>
      </c>
      <c s="6"/>
      <c s="18" t="s">
        <v>539</v>
      </c>
      <c s="6"/>
      <c s="6"/>
      <c s="6"/>
      <c s="6"/>
      <c r="O5" t="s">
        <v>20</v>
      </c>
      <c t="s">
        <v>22</v>
      </c>
    </row>
    <row r="6" spans="1:9" ht="12.75" customHeight="1">
      <c r="A6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</row>
    <row r="7" spans="1:9" ht="12.75" customHeight="1">
      <c r="A7" s="15"/>
      <c s="15"/>
      <c s="15"/>
      <c s="15"/>
      <c s="15"/>
      <c s="15"/>
      <c s="15"/>
      <c s="15" t="s">
        <v>38</v>
      </c>
      <c s="15" t="s">
        <v>40</v>
      </c>
    </row>
    <row r="8" spans="1:9" ht="12.75" customHeight="1">
      <c r="A8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9" spans="1:18" ht="12.75" customHeight="1">
      <c r="A9" s="19" t="s">
        <v>42</v>
      </c>
      <c s="19"/>
      <c s="26" t="s">
        <v>26</v>
      </c>
      <c s="19"/>
      <c s="27" t="s">
        <v>43</v>
      </c>
      <c s="19"/>
      <c s="19"/>
      <c s="19"/>
      <c s="28">
        <f>0+Q9</f>
      </c>
      <c r="O9">
        <f>0+R9</f>
      </c>
      <c r="Q9">
        <f>0+I10+I14+I18</f>
      </c>
      <c>
        <f>0+O10+O14+O18</f>
      </c>
    </row>
    <row r="10" spans="1:16" ht="25.5">
      <c r="A10" s="25" t="s">
        <v>44</v>
      </c>
      <c s="29" t="s">
        <v>28</v>
      </c>
      <c s="29" t="s">
        <v>102</v>
      </c>
      <c s="25" t="s">
        <v>46</v>
      </c>
      <c s="30" t="s">
        <v>103</v>
      </c>
      <c s="31" t="s">
        <v>104</v>
      </c>
      <c s="32">
        <v>583.3</v>
      </c>
      <c s="33">
        <v>0</v>
      </c>
      <c s="33">
        <f>ROUND(ROUND(H10,2)*ROUND(G10,3),2)</f>
      </c>
      <c r="O10">
        <f>(I10*21)/100</f>
      </c>
      <c t="s">
        <v>22</v>
      </c>
    </row>
    <row r="11" spans="1:5" ht="12.75">
      <c r="A11" s="34" t="s">
        <v>49</v>
      </c>
      <c r="E11" s="35" t="s">
        <v>46</v>
      </c>
    </row>
    <row r="12" spans="1:5" ht="51">
      <c r="A12" s="36" t="s">
        <v>51</v>
      </c>
      <c r="E12" s="37" t="s">
        <v>540</v>
      </c>
    </row>
    <row r="13" spans="1:5" ht="140.25">
      <c r="A13" t="s">
        <v>53</v>
      </c>
      <c r="E13" s="35" t="s">
        <v>106</v>
      </c>
    </row>
    <row r="14" spans="1:16" ht="25.5">
      <c r="A14" s="25" t="s">
        <v>44</v>
      </c>
      <c s="29" t="s">
        <v>22</v>
      </c>
      <c s="29" t="s">
        <v>107</v>
      </c>
      <c s="25" t="s">
        <v>46</v>
      </c>
      <c s="30" t="s">
        <v>108</v>
      </c>
      <c s="31" t="s">
        <v>104</v>
      </c>
      <c s="32">
        <v>83.16</v>
      </c>
      <c s="33">
        <v>0</v>
      </c>
      <c s="33">
        <f>ROUND(ROUND(H14,2)*ROUND(G14,3),2)</f>
      </c>
      <c r="O14">
        <f>(I14*21)/100</f>
      </c>
      <c t="s">
        <v>22</v>
      </c>
    </row>
    <row r="15" spans="1:5" ht="12.75">
      <c r="A15" s="34" t="s">
        <v>49</v>
      </c>
      <c r="E15" s="35" t="s">
        <v>46</v>
      </c>
    </row>
    <row r="16" spans="1:5" ht="12.75">
      <c r="A16" s="36" t="s">
        <v>51</v>
      </c>
      <c r="E16" s="37" t="s">
        <v>541</v>
      </c>
    </row>
    <row r="17" spans="1:5" ht="140.25">
      <c r="A17" t="s">
        <v>53</v>
      </c>
      <c r="E17" s="35" t="s">
        <v>106</v>
      </c>
    </row>
    <row r="18" spans="1:16" ht="25.5">
      <c r="A18" s="25" t="s">
        <v>44</v>
      </c>
      <c s="29" t="s">
        <v>21</v>
      </c>
      <c s="29" t="s">
        <v>110</v>
      </c>
      <c s="25" t="s">
        <v>46</v>
      </c>
      <c s="30" t="s">
        <v>111</v>
      </c>
      <c s="31" t="s">
        <v>104</v>
      </c>
      <c s="32">
        <v>246.33</v>
      </c>
      <c s="33">
        <v>0</v>
      </c>
      <c s="33">
        <f>ROUND(ROUND(H18,2)*ROUND(G18,3),2)</f>
      </c>
      <c r="O18">
        <f>(I18*21)/100</f>
      </c>
      <c t="s">
        <v>22</v>
      </c>
    </row>
    <row r="19" spans="1:5" ht="12.75">
      <c r="A19" s="34" t="s">
        <v>49</v>
      </c>
      <c r="E19" s="35" t="s">
        <v>46</v>
      </c>
    </row>
    <row r="20" spans="1:5" ht="51">
      <c r="A20" s="36" t="s">
        <v>51</v>
      </c>
      <c r="E20" s="37" t="s">
        <v>542</v>
      </c>
    </row>
    <row r="21" spans="1:5" ht="140.25">
      <c r="A21" t="s">
        <v>53</v>
      </c>
      <c r="E21" s="35" t="s">
        <v>106</v>
      </c>
    </row>
    <row r="22" spans="1:18" ht="12.75" customHeight="1">
      <c r="A22" s="6" t="s">
        <v>42</v>
      </c>
      <c s="6"/>
      <c s="42" t="s">
        <v>28</v>
      </c>
      <c s="6"/>
      <c s="27" t="s">
        <v>113</v>
      </c>
      <c s="6"/>
      <c s="6"/>
      <c s="6"/>
      <c s="43">
        <f>0+Q22</f>
      </c>
      <c r="O22">
        <f>0+R22</f>
      </c>
      <c r="Q22">
        <f>0+I23+I27+I31+I35+I39+I43+I47+I51+I55+I59+I63+I67+I71+I75+I79+I83+I87+I91+I95+I99+I103+I107+I111</f>
      </c>
      <c>
        <f>0+O23+O27+O31+O35+O39+O43+O47+O51+O55+O59+O63+O67+O71+O75+O79+O83+O87+O91+O95+O99+O103+O107+O111</f>
      </c>
    </row>
    <row r="23" spans="1:16" ht="12.75">
      <c r="A23" s="25" t="s">
        <v>44</v>
      </c>
      <c s="29" t="s">
        <v>32</v>
      </c>
      <c s="29" t="s">
        <v>120</v>
      </c>
      <c s="25" t="s">
        <v>46</v>
      </c>
      <c s="30" t="s">
        <v>121</v>
      </c>
      <c s="31" t="s">
        <v>116</v>
      </c>
      <c s="32">
        <v>623</v>
      </c>
      <c s="33">
        <v>0</v>
      </c>
      <c s="33">
        <f>ROUND(ROUND(H23,2)*ROUND(G23,3),2)</f>
      </c>
      <c r="O23">
        <f>(I23*21)/100</f>
      </c>
      <c t="s">
        <v>22</v>
      </c>
    </row>
    <row r="24" spans="1:5" ht="38.25">
      <c r="A24" s="34" t="s">
        <v>49</v>
      </c>
      <c r="E24" s="35" t="s">
        <v>543</v>
      </c>
    </row>
    <row r="25" spans="1:5" ht="12.75">
      <c r="A25" s="36" t="s">
        <v>51</v>
      </c>
      <c r="E25" s="37" t="s">
        <v>544</v>
      </c>
    </row>
    <row r="26" spans="1:5" ht="12.75">
      <c r="A26" t="s">
        <v>53</v>
      </c>
      <c r="E26" s="35" t="s">
        <v>124</v>
      </c>
    </row>
    <row r="27" spans="1:16" ht="25.5">
      <c r="A27" s="25" t="s">
        <v>44</v>
      </c>
      <c s="29" t="s">
        <v>34</v>
      </c>
      <c s="29" t="s">
        <v>134</v>
      </c>
      <c s="25" t="s">
        <v>46</v>
      </c>
      <c s="30" t="s">
        <v>135</v>
      </c>
      <c s="31" t="s">
        <v>136</v>
      </c>
      <c s="32">
        <v>39.6</v>
      </c>
      <c s="33">
        <v>0</v>
      </c>
      <c s="33">
        <f>ROUND(ROUND(H27,2)*ROUND(G27,3),2)</f>
      </c>
      <c r="O27">
        <f>(I27*21)/100</f>
      </c>
      <c t="s">
        <v>22</v>
      </c>
    </row>
    <row r="28" spans="1:5" ht="38.25">
      <c r="A28" s="34" t="s">
        <v>49</v>
      </c>
      <c r="E28" s="35" t="s">
        <v>545</v>
      </c>
    </row>
    <row r="29" spans="1:5" ht="38.25">
      <c r="A29" s="36" t="s">
        <v>51</v>
      </c>
      <c r="E29" s="37" t="s">
        <v>546</v>
      </c>
    </row>
    <row r="30" spans="1:5" ht="63.75">
      <c r="A30" t="s">
        <v>53</v>
      </c>
      <c r="E30" s="35" t="s">
        <v>139</v>
      </c>
    </row>
    <row r="31" spans="1:16" ht="12.75">
      <c r="A31" s="25" t="s">
        <v>44</v>
      </c>
      <c s="29" t="s">
        <v>36</v>
      </c>
      <c s="29" t="s">
        <v>547</v>
      </c>
      <c s="25" t="s">
        <v>46</v>
      </c>
      <c s="30" t="s">
        <v>548</v>
      </c>
      <c s="31" t="s">
        <v>136</v>
      </c>
      <c s="32">
        <v>13.5</v>
      </c>
      <c s="33">
        <v>0</v>
      </c>
      <c s="33">
        <f>ROUND(ROUND(H31,2)*ROUND(G31,3),2)</f>
      </c>
      <c r="O31">
        <f>(I31*21)/100</f>
      </c>
      <c t="s">
        <v>22</v>
      </c>
    </row>
    <row r="32" spans="1:5" ht="38.25">
      <c r="A32" s="34" t="s">
        <v>49</v>
      </c>
      <c r="E32" s="35" t="s">
        <v>549</v>
      </c>
    </row>
    <row r="33" spans="1:5" ht="12.75">
      <c r="A33" s="36" t="s">
        <v>51</v>
      </c>
      <c r="E33" s="37" t="s">
        <v>550</v>
      </c>
    </row>
    <row r="34" spans="1:5" ht="63.75">
      <c r="A34" t="s">
        <v>53</v>
      </c>
      <c r="E34" s="35" t="s">
        <v>139</v>
      </c>
    </row>
    <row r="35" spans="1:16" ht="12.75">
      <c r="A35" s="25" t="s">
        <v>44</v>
      </c>
      <c s="29" t="s">
        <v>73</v>
      </c>
      <c s="29" t="s">
        <v>140</v>
      </c>
      <c s="25" t="s">
        <v>46</v>
      </c>
      <c s="30" t="s">
        <v>141</v>
      </c>
      <c s="31" t="s">
        <v>136</v>
      </c>
      <c s="32">
        <v>4.15</v>
      </c>
      <c s="33">
        <v>0</v>
      </c>
      <c s="33">
        <f>ROUND(ROUND(H35,2)*ROUND(G35,3),2)</f>
      </c>
      <c r="O35">
        <f>(I35*21)/100</f>
      </c>
      <c t="s">
        <v>22</v>
      </c>
    </row>
    <row r="36" spans="1:5" ht="51">
      <c r="A36" s="34" t="s">
        <v>49</v>
      </c>
      <c r="E36" s="35" t="s">
        <v>551</v>
      </c>
    </row>
    <row r="37" spans="1:5" ht="12.75">
      <c r="A37" s="36" t="s">
        <v>51</v>
      </c>
      <c r="E37" s="37" t="s">
        <v>552</v>
      </c>
    </row>
    <row r="38" spans="1:5" ht="63.75">
      <c r="A38" t="s">
        <v>53</v>
      </c>
      <c r="E38" s="35" t="s">
        <v>170</v>
      </c>
    </row>
    <row r="39" spans="1:16" ht="12.75">
      <c r="A39" s="25" t="s">
        <v>44</v>
      </c>
      <c s="29" t="s">
        <v>78</v>
      </c>
      <c s="29" t="s">
        <v>144</v>
      </c>
      <c s="25" t="s">
        <v>46</v>
      </c>
      <c s="30" t="s">
        <v>145</v>
      </c>
      <c s="31" t="s">
        <v>136</v>
      </c>
      <c s="32">
        <v>33.96</v>
      </c>
      <c s="33">
        <v>0</v>
      </c>
      <c s="33">
        <f>ROUND(ROUND(H39,2)*ROUND(G39,3),2)</f>
      </c>
      <c r="O39">
        <f>(I39*21)/100</f>
      </c>
      <c t="s">
        <v>22</v>
      </c>
    </row>
    <row r="40" spans="1:5" ht="38.25">
      <c r="A40" s="34" t="s">
        <v>49</v>
      </c>
      <c r="E40" s="35" t="s">
        <v>553</v>
      </c>
    </row>
    <row r="41" spans="1:5" ht="38.25">
      <c r="A41" s="36" t="s">
        <v>51</v>
      </c>
      <c r="E41" s="37" t="s">
        <v>554</v>
      </c>
    </row>
    <row r="42" spans="1:5" ht="63.75">
      <c r="A42" t="s">
        <v>53</v>
      </c>
      <c r="E42" s="35" t="s">
        <v>139</v>
      </c>
    </row>
    <row r="43" spans="1:16" ht="25.5">
      <c r="A43" s="25" t="s">
        <v>44</v>
      </c>
      <c s="29" t="s">
        <v>39</v>
      </c>
      <c s="29" t="s">
        <v>148</v>
      </c>
      <c s="25" t="s">
        <v>46</v>
      </c>
      <c s="30" t="s">
        <v>149</v>
      </c>
      <c s="31" t="s">
        <v>136</v>
      </c>
      <c s="32">
        <v>243.45</v>
      </c>
      <c s="33">
        <v>0</v>
      </c>
      <c s="33">
        <f>ROUND(ROUND(H43,2)*ROUND(G43,3),2)</f>
      </c>
      <c r="O43">
        <f>(I43*21)/100</f>
      </c>
      <c t="s">
        <v>22</v>
      </c>
    </row>
    <row r="44" spans="1:5" ht="38.25">
      <c r="A44" s="34" t="s">
        <v>49</v>
      </c>
      <c r="E44" s="35" t="s">
        <v>555</v>
      </c>
    </row>
    <row r="45" spans="1:5" ht="76.5">
      <c r="A45" s="36" t="s">
        <v>51</v>
      </c>
      <c r="E45" s="37" t="s">
        <v>556</v>
      </c>
    </row>
    <row r="46" spans="1:5" ht="63.75">
      <c r="A46" t="s">
        <v>53</v>
      </c>
      <c r="E46" s="35" t="s">
        <v>139</v>
      </c>
    </row>
    <row r="47" spans="1:16" ht="25.5">
      <c r="A47" s="25" t="s">
        <v>44</v>
      </c>
      <c s="29" t="s">
        <v>41</v>
      </c>
      <c s="29" t="s">
        <v>153</v>
      </c>
      <c s="25" t="s">
        <v>46</v>
      </c>
      <c s="30" t="s">
        <v>154</v>
      </c>
      <c s="31" t="s">
        <v>155</v>
      </c>
      <c s="32">
        <v>497</v>
      </c>
      <c s="33">
        <v>0</v>
      </c>
      <c s="33">
        <f>ROUND(ROUND(H47,2)*ROUND(G47,3),2)</f>
      </c>
      <c r="O47">
        <f>(I47*21)/100</f>
      </c>
      <c t="s">
        <v>22</v>
      </c>
    </row>
    <row r="48" spans="1:5" ht="63.75">
      <c r="A48" s="34" t="s">
        <v>49</v>
      </c>
      <c r="E48" s="35" t="s">
        <v>557</v>
      </c>
    </row>
    <row r="49" spans="1:5" ht="25.5">
      <c r="A49" s="36" t="s">
        <v>51</v>
      </c>
      <c r="E49" s="37" t="s">
        <v>558</v>
      </c>
    </row>
    <row r="50" spans="1:5" ht="63.75">
      <c r="A50" t="s">
        <v>53</v>
      </c>
      <c r="E50" s="35" t="s">
        <v>139</v>
      </c>
    </row>
    <row r="51" spans="1:16" ht="25.5">
      <c r="A51" s="25" t="s">
        <v>44</v>
      </c>
      <c s="29" t="s">
        <v>92</v>
      </c>
      <c s="29" t="s">
        <v>159</v>
      </c>
      <c s="25" t="s">
        <v>46</v>
      </c>
      <c s="30" t="s">
        <v>160</v>
      </c>
      <c s="31" t="s">
        <v>161</v>
      </c>
      <c s="32">
        <v>1714.65</v>
      </c>
      <c s="33">
        <v>0</v>
      </c>
      <c s="33">
        <f>ROUND(ROUND(H51,2)*ROUND(G51,3),2)</f>
      </c>
      <c r="O51">
        <f>(I51*21)/100</f>
      </c>
      <c t="s">
        <v>22</v>
      </c>
    </row>
    <row r="52" spans="1:5" ht="12.75">
      <c r="A52" s="34" t="s">
        <v>49</v>
      </c>
      <c r="E52" s="35" t="s">
        <v>162</v>
      </c>
    </row>
    <row r="53" spans="1:5" ht="12.75">
      <c r="A53" s="36" t="s">
        <v>51</v>
      </c>
      <c r="E53" s="37" t="s">
        <v>559</v>
      </c>
    </row>
    <row r="54" spans="1:5" ht="25.5">
      <c r="A54" t="s">
        <v>53</v>
      </c>
      <c r="E54" s="35" t="s">
        <v>164</v>
      </c>
    </row>
    <row r="55" spans="1:16" ht="12.75">
      <c r="A55" s="25" t="s">
        <v>44</v>
      </c>
      <c s="29" t="s">
        <v>152</v>
      </c>
      <c s="29" t="s">
        <v>166</v>
      </c>
      <c s="25" t="s">
        <v>46</v>
      </c>
      <c s="30" t="s">
        <v>167</v>
      </c>
      <c s="31" t="s">
        <v>155</v>
      </c>
      <c s="32">
        <v>67</v>
      </c>
      <c s="33">
        <v>0</v>
      </c>
      <c s="33">
        <f>ROUND(ROUND(H55,2)*ROUND(G55,3),2)</f>
      </c>
      <c r="O55">
        <f>(I55*21)/100</f>
      </c>
      <c t="s">
        <v>22</v>
      </c>
    </row>
    <row r="56" spans="1:5" ht="51">
      <c r="A56" s="34" t="s">
        <v>49</v>
      </c>
      <c r="E56" s="35" t="s">
        <v>560</v>
      </c>
    </row>
    <row r="57" spans="1:5" ht="12.75">
      <c r="A57" s="36" t="s">
        <v>51</v>
      </c>
      <c r="E57" s="37" t="s">
        <v>561</v>
      </c>
    </row>
    <row r="58" spans="1:5" ht="63.75">
      <c r="A58" t="s">
        <v>53</v>
      </c>
      <c r="E58" s="35" t="s">
        <v>170</v>
      </c>
    </row>
    <row r="59" spans="1:16" ht="12.75">
      <c r="A59" s="25" t="s">
        <v>44</v>
      </c>
      <c s="29" t="s">
        <v>158</v>
      </c>
      <c s="29" t="s">
        <v>177</v>
      </c>
      <c s="25" t="s">
        <v>46</v>
      </c>
      <c s="30" t="s">
        <v>178</v>
      </c>
      <c s="31" t="s">
        <v>155</v>
      </c>
      <c s="32">
        <v>136</v>
      </c>
      <c s="33">
        <v>0</v>
      </c>
      <c s="33">
        <f>ROUND(ROUND(H59,2)*ROUND(G59,3),2)</f>
      </c>
      <c r="O59">
        <f>(I59*21)/100</f>
      </c>
      <c t="s">
        <v>22</v>
      </c>
    </row>
    <row r="60" spans="1:5" ht="38.25">
      <c r="A60" s="34" t="s">
        <v>49</v>
      </c>
      <c r="E60" s="35" t="s">
        <v>562</v>
      </c>
    </row>
    <row r="61" spans="1:5" ht="25.5">
      <c r="A61" s="36" t="s">
        <v>51</v>
      </c>
      <c r="E61" s="37" t="s">
        <v>563</v>
      </c>
    </row>
    <row r="62" spans="1:5" ht="25.5">
      <c r="A62" t="s">
        <v>53</v>
      </c>
      <c r="E62" s="35" t="s">
        <v>181</v>
      </c>
    </row>
    <row r="63" spans="1:16" ht="12.75">
      <c r="A63" s="25" t="s">
        <v>44</v>
      </c>
      <c s="29" t="s">
        <v>165</v>
      </c>
      <c s="29" t="s">
        <v>183</v>
      </c>
      <c s="25" t="s">
        <v>46</v>
      </c>
      <c s="30" t="s">
        <v>184</v>
      </c>
      <c s="31" t="s">
        <v>136</v>
      </c>
      <c s="32">
        <v>322.75</v>
      </c>
      <c s="33">
        <v>0</v>
      </c>
      <c s="33">
        <f>ROUND(ROUND(H63,2)*ROUND(G63,3),2)</f>
      </c>
      <c r="O63">
        <f>(I63*21)/100</f>
      </c>
      <c t="s">
        <v>22</v>
      </c>
    </row>
    <row r="64" spans="1:5" ht="38.25">
      <c r="A64" s="34" t="s">
        <v>49</v>
      </c>
      <c r="E64" s="35" t="s">
        <v>564</v>
      </c>
    </row>
    <row r="65" spans="1:5" ht="38.25">
      <c r="A65" s="36" t="s">
        <v>51</v>
      </c>
      <c r="E65" s="37" t="s">
        <v>565</v>
      </c>
    </row>
    <row r="66" spans="1:5" ht="369.75">
      <c r="A66" t="s">
        <v>53</v>
      </c>
      <c r="E66" s="35" t="s">
        <v>187</v>
      </c>
    </row>
    <row r="67" spans="1:16" ht="12.75">
      <c r="A67" s="25" t="s">
        <v>44</v>
      </c>
      <c s="29" t="s">
        <v>171</v>
      </c>
      <c s="29" t="s">
        <v>189</v>
      </c>
      <c s="25" t="s">
        <v>46</v>
      </c>
      <c s="30" t="s">
        <v>190</v>
      </c>
      <c s="31" t="s">
        <v>136</v>
      </c>
      <c s="32">
        <v>128.55</v>
      </c>
      <c s="33">
        <v>0</v>
      </c>
      <c s="33">
        <f>ROUND(ROUND(H67,2)*ROUND(G67,3),2)</f>
      </c>
      <c r="O67">
        <f>(I67*21)/100</f>
      </c>
      <c t="s">
        <v>22</v>
      </c>
    </row>
    <row r="68" spans="1:5" ht="25.5">
      <c r="A68" s="34" t="s">
        <v>49</v>
      </c>
      <c r="E68" s="35" t="s">
        <v>191</v>
      </c>
    </row>
    <row r="69" spans="1:5" ht="12.75">
      <c r="A69" s="36" t="s">
        <v>51</v>
      </c>
      <c r="E69" s="37" t="s">
        <v>566</v>
      </c>
    </row>
    <row r="70" spans="1:5" ht="306">
      <c r="A70" t="s">
        <v>53</v>
      </c>
      <c r="E70" s="35" t="s">
        <v>193</v>
      </c>
    </row>
    <row r="71" spans="1:16" ht="12.75">
      <c r="A71" s="25" t="s">
        <v>44</v>
      </c>
      <c s="29" t="s">
        <v>176</v>
      </c>
      <c s="29" t="s">
        <v>195</v>
      </c>
      <c s="25" t="s">
        <v>46</v>
      </c>
      <c s="30" t="s">
        <v>196</v>
      </c>
      <c s="31" t="s">
        <v>136</v>
      </c>
      <c s="32">
        <v>412.75</v>
      </c>
      <c s="33">
        <v>0</v>
      </c>
      <c s="33">
        <f>ROUND(ROUND(H71,2)*ROUND(G71,3),2)</f>
      </c>
      <c r="O71">
        <f>(I71*21)/100</f>
      </c>
      <c t="s">
        <v>22</v>
      </c>
    </row>
    <row r="72" spans="1:5" ht="25.5">
      <c r="A72" s="34" t="s">
        <v>49</v>
      </c>
      <c r="E72" s="35" t="s">
        <v>567</v>
      </c>
    </row>
    <row r="73" spans="1:5" ht="38.25">
      <c r="A73" s="36" t="s">
        <v>51</v>
      </c>
      <c r="E73" s="37" t="s">
        <v>568</v>
      </c>
    </row>
    <row r="74" spans="1:5" ht="306">
      <c r="A74" t="s">
        <v>53</v>
      </c>
      <c r="E74" s="35" t="s">
        <v>193</v>
      </c>
    </row>
    <row r="75" spans="1:16" ht="12.75">
      <c r="A75" s="25" t="s">
        <v>44</v>
      </c>
      <c s="29" t="s">
        <v>182</v>
      </c>
      <c s="29" t="s">
        <v>206</v>
      </c>
      <c s="25" t="s">
        <v>46</v>
      </c>
      <c s="30" t="s">
        <v>207</v>
      </c>
      <c s="31" t="s">
        <v>136</v>
      </c>
      <c s="32">
        <v>52.8</v>
      </c>
      <c s="33">
        <v>0</v>
      </c>
      <c s="33">
        <f>ROUND(ROUND(H75,2)*ROUND(G75,3),2)</f>
      </c>
      <c r="O75">
        <f>(I75*21)/100</f>
      </c>
      <c t="s">
        <v>22</v>
      </c>
    </row>
    <row r="76" spans="1:5" ht="38.25">
      <c r="A76" s="34" t="s">
        <v>49</v>
      </c>
      <c r="E76" s="35" t="s">
        <v>569</v>
      </c>
    </row>
    <row r="77" spans="1:5" ht="12.75">
      <c r="A77" s="36" t="s">
        <v>51</v>
      </c>
      <c r="E77" s="37" t="s">
        <v>570</v>
      </c>
    </row>
    <row r="78" spans="1:5" ht="318.75">
      <c r="A78" t="s">
        <v>53</v>
      </c>
      <c r="E78" s="35" t="s">
        <v>204</v>
      </c>
    </row>
    <row r="79" spans="1:16" ht="12.75">
      <c r="A79" s="25" t="s">
        <v>44</v>
      </c>
      <c s="29" t="s">
        <v>188</v>
      </c>
      <c s="29" t="s">
        <v>211</v>
      </c>
      <c s="25" t="s">
        <v>46</v>
      </c>
      <c s="30" t="s">
        <v>212</v>
      </c>
      <c s="31" t="s">
        <v>136</v>
      </c>
      <c s="32">
        <v>213.55</v>
      </c>
      <c s="33">
        <v>0</v>
      </c>
      <c s="33">
        <f>ROUND(ROUND(H79,2)*ROUND(G79,3),2)</f>
      </c>
      <c r="O79">
        <f>(I79*21)/100</f>
      </c>
      <c t="s">
        <v>22</v>
      </c>
    </row>
    <row r="80" spans="1:5" ht="12.75">
      <c r="A80" s="34" t="s">
        <v>49</v>
      </c>
      <c r="E80" s="35" t="s">
        <v>46</v>
      </c>
    </row>
    <row r="81" spans="1:5" ht="38.25">
      <c r="A81" s="36" t="s">
        <v>51</v>
      </c>
      <c r="E81" s="37" t="s">
        <v>571</v>
      </c>
    </row>
    <row r="82" spans="1:5" ht="191.25">
      <c r="A82" t="s">
        <v>53</v>
      </c>
      <c r="E82" s="35" t="s">
        <v>214</v>
      </c>
    </row>
    <row r="83" spans="1:16" ht="12.75">
      <c r="A83" s="25" t="s">
        <v>44</v>
      </c>
      <c s="29" t="s">
        <v>194</v>
      </c>
      <c s="29" t="s">
        <v>216</v>
      </c>
      <c s="25" t="s">
        <v>46</v>
      </c>
      <c s="30" t="s">
        <v>217</v>
      </c>
      <c s="31" t="s">
        <v>136</v>
      </c>
      <c s="32">
        <v>247.05</v>
      </c>
      <c s="33">
        <v>0</v>
      </c>
      <c s="33">
        <f>ROUND(ROUND(H83,2)*ROUND(G83,3),2)</f>
      </c>
      <c r="O83">
        <f>(I83*21)/100</f>
      </c>
      <c t="s">
        <v>22</v>
      </c>
    </row>
    <row r="84" spans="1:5" ht="114.75">
      <c r="A84" s="34" t="s">
        <v>49</v>
      </c>
      <c r="E84" s="35" t="s">
        <v>572</v>
      </c>
    </row>
    <row r="85" spans="1:5" ht="12.75">
      <c r="A85" s="36" t="s">
        <v>51</v>
      </c>
      <c r="E85" s="37" t="s">
        <v>573</v>
      </c>
    </row>
    <row r="86" spans="1:5" ht="267.75">
      <c r="A86" t="s">
        <v>53</v>
      </c>
      <c r="E86" s="35" t="s">
        <v>220</v>
      </c>
    </row>
    <row r="87" spans="1:16" ht="12.75">
      <c r="A87" s="25" t="s">
        <v>44</v>
      </c>
      <c s="29" t="s">
        <v>199</v>
      </c>
      <c s="29" t="s">
        <v>222</v>
      </c>
      <c s="25" t="s">
        <v>46</v>
      </c>
      <c s="30" t="s">
        <v>223</v>
      </c>
      <c s="31" t="s">
        <v>136</v>
      </c>
      <c s="32">
        <v>165.7</v>
      </c>
      <c s="33">
        <v>0</v>
      </c>
      <c s="33">
        <f>ROUND(ROUND(H87,2)*ROUND(G87,3),2)</f>
      </c>
      <c r="O87">
        <f>(I87*21)/100</f>
      </c>
      <c t="s">
        <v>22</v>
      </c>
    </row>
    <row r="88" spans="1:5" ht="114.75">
      <c r="A88" s="34" t="s">
        <v>49</v>
      </c>
      <c r="E88" s="35" t="s">
        <v>574</v>
      </c>
    </row>
    <row r="89" spans="1:5" ht="12.75">
      <c r="A89" s="36" t="s">
        <v>51</v>
      </c>
      <c r="E89" s="37" t="s">
        <v>575</v>
      </c>
    </row>
    <row r="90" spans="1:5" ht="242.25">
      <c r="A90" t="s">
        <v>53</v>
      </c>
      <c r="E90" s="35" t="s">
        <v>226</v>
      </c>
    </row>
    <row r="91" spans="1:16" ht="12.75">
      <c r="A91" s="25" t="s">
        <v>44</v>
      </c>
      <c s="29" t="s">
        <v>205</v>
      </c>
      <c s="29" t="s">
        <v>228</v>
      </c>
      <c s="25" t="s">
        <v>46</v>
      </c>
      <c s="30" t="s">
        <v>229</v>
      </c>
      <c s="31" t="s">
        <v>136</v>
      </c>
      <c s="32">
        <v>162</v>
      </c>
      <c s="33">
        <v>0</v>
      </c>
      <c s="33">
        <f>ROUND(ROUND(H91,2)*ROUND(G91,3),2)</f>
      </c>
      <c r="O91">
        <f>(I91*21)/100</f>
      </c>
      <c t="s">
        <v>22</v>
      </c>
    </row>
    <row r="92" spans="1:5" ht="12.75">
      <c r="A92" s="34" t="s">
        <v>49</v>
      </c>
      <c r="E92" s="35" t="s">
        <v>576</v>
      </c>
    </row>
    <row r="93" spans="1:5" ht="12.75">
      <c r="A93" s="36" t="s">
        <v>51</v>
      </c>
      <c r="E93" s="37" t="s">
        <v>577</v>
      </c>
    </row>
    <row r="94" spans="1:5" ht="229.5">
      <c r="A94" t="s">
        <v>53</v>
      </c>
      <c r="E94" s="35" t="s">
        <v>232</v>
      </c>
    </row>
    <row r="95" spans="1:16" ht="12.75">
      <c r="A95" s="25" t="s">
        <v>44</v>
      </c>
      <c s="29" t="s">
        <v>210</v>
      </c>
      <c s="29" t="s">
        <v>240</v>
      </c>
      <c s="25" t="s">
        <v>46</v>
      </c>
      <c s="30" t="s">
        <v>241</v>
      </c>
      <c s="31" t="s">
        <v>136</v>
      </c>
      <c s="32">
        <v>130.53</v>
      </c>
      <c s="33">
        <v>0</v>
      </c>
      <c s="33">
        <f>ROUND(ROUND(H95,2)*ROUND(G95,3),2)</f>
      </c>
      <c r="O95">
        <f>(I95*21)/100</f>
      </c>
      <c t="s">
        <v>22</v>
      </c>
    </row>
    <row r="96" spans="1:5" ht="76.5">
      <c r="A96" s="34" t="s">
        <v>49</v>
      </c>
      <c r="E96" s="35" t="s">
        <v>578</v>
      </c>
    </row>
    <row r="97" spans="1:5" ht="51">
      <c r="A97" s="36" t="s">
        <v>51</v>
      </c>
      <c r="E97" s="37" t="s">
        <v>579</v>
      </c>
    </row>
    <row r="98" spans="1:5" ht="293.25">
      <c r="A98" t="s">
        <v>53</v>
      </c>
      <c r="E98" s="35" t="s">
        <v>244</v>
      </c>
    </row>
    <row r="99" spans="1:16" ht="12.75">
      <c r="A99" s="25" t="s">
        <v>44</v>
      </c>
      <c s="29" t="s">
        <v>215</v>
      </c>
      <c s="29" t="s">
        <v>246</v>
      </c>
      <c s="25" t="s">
        <v>46</v>
      </c>
      <c s="30" t="s">
        <v>247</v>
      </c>
      <c s="31" t="s">
        <v>116</v>
      </c>
      <c s="32">
        <v>2920.4</v>
      </c>
      <c s="33">
        <v>0</v>
      </c>
      <c s="33">
        <f>ROUND(ROUND(H99,2)*ROUND(G99,3),2)</f>
      </c>
      <c r="O99">
        <f>(I99*21)/100</f>
      </c>
      <c t="s">
        <v>22</v>
      </c>
    </row>
    <row r="100" spans="1:5" ht="12.75">
      <c r="A100" s="34" t="s">
        <v>49</v>
      </c>
      <c r="E100" s="35" t="s">
        <v>248</v>
      </c>
    </row>
    <row r="101" spans="1:5" ht="38.25">
      <c r="A101" s="36" t="s">
        <v>51</v>
      </c>
      <c r="E101" s="37" t="s">
        <v>580</v>
      </c>
    </row>
    <row r="102" spans="1:5" ht="25.5">
      <c r="A102" t="s">
        <v>53</v>
      </c>
      <c r="E102" s="35" t="s">
        <v>250</v>
      </c>
    </row>
    <row r="103" spans="1:16" ht="12.75">
      <c r="A103" s="25" t="s">
        <v>44</v>
      </c>
      <c s="29" t="s">
        <v>221</v>
      </c>
      <c s="29" t="s">
        <v>258</v>
      </c>
      <c s="25" t="s">
        <v>46</v>
      </c>
      <c s="30" t="s">
        <v>259</v>
      </c>
      <c s="31" t="s">
        <v>116</v>
      </c>
      <c s="32">
        <v>857</v>
      </c>
      <c s="33">
        <v>0</v>
      </c>
      <c s="33">
        <f>ROUND(ROUND(H103,2)*ROUND(G103,3),2)</f>
      </c>
      <c r="O103">
        <f>(I103*21)/100</f>
      </c>
      <c t="s">
        <v>22</v>
      </c>
    </row>
    <row r="104" spans="1:5" ht="12.75">
      <c r="A104" s="34" t="s">
        <v>49</v>
      </c>
      <c r="E104" s="35" t="s">
        <v>254</v>
      </c>
    </row>
    <row r="105" spans="1:5" ht="38.25">
      <c r="A105" s="36" t="s">
        <v>51</v>
      </c>
      <c r="E105" s="37" t="s">
        <v>581</v>
      </c>
    </row>
    <row r="106" spans="1:5" ht="38.25">
      <c r="A106" t="s">
        <v>53</v>
      </c>
      <c r="E106" s="35" t="s">
        <v>261</v>
      </c>
    </row>
    <row r="107" spans="1:16" ht="12.75">
      <c r="A107" s="25" t="s">
        <v>44</v>
      </c>
      <c s="29" t="s">
        <v>227</v>
      </c>
      <c s="29" t="s">
        <v>263</v>
      </c>
      <c s="25" t="s">
        <v>46</v>
      </c>
      <c s="30" t="s">
        <v>264</v>
      </c>
      <c s="31" t="s">
        <v>116</v>
      </c>
      <c s="32">
        <v>857</v>
      </c>
      <c s="33">
        <v>0</v>
      </c>
      <c s="33">
        <f>ROUND(ROUND(H107,2)*ROUND(G107,3),2)</f>
      </c>
      <c r="O107">
        <f>(I107*21)/100</f>
      </c>
      <c t="s">
        <v>22</v>
      </c>
    </row>
    <row r="108" spans="1:5" ht="12.75">
      <c r="A108" s="34" t="s">
        <v>49</v>
      </c>
      <c r="E108" s="35" t="s">
        <v>46</v>
      </c>
    </row>
    <row r="109" spans="1:5" ht="12.75">
      <c r="A109" s="36" t="s">
        <v>51</v>
      </c>
      <c r="E109" s="37" t="s">
        <v>582</v>
      </c>
    </row>
    <row r="110" spans="1:5" ht="25.5">
      <c r="A110" t="s">
        <v>53</v>
      </c>
      <c r="E110" s="35" t="s">
        <v>266</v>
      </c>
    </row>
    <row r="111" spans="1:16" ht="12.75">
      <c r="A111" s="25" t="s">
        <v>44</v>
      </c>
      <c s="29" t="s">
        <v>233</v>
      </c>
      <c s="29" t="s">
        <v>268</v>
      </c>
      <c s="25" t="s">
        <v>46</v>
      </c>
      <c s="30" t="s">
        <v>269</v>
      </c>
      <c s="31" t="s">
        <v>116</v>
      </c>
      <c s="32">
        <v>857</v>
      </c>
      <c s="33">
        <v>0</v>
      </c>
      <c s="33">
        <f>ROUND(ROUND(H111,2)*ROUND(G111,3),2)</f>
      </c>
      <c r="O111">
        <f>(I111*21)/100</f>
      </c>
      <c t="s">
        <v>22</v>
      </c>
    </row>
    <row r="112" spans="1:5" ht="12.75">
      <c r="A112" s="34" t="s">
        <v>49</v>
      </c>
      <c r="E112" s="35" t="s">
        <v>46</v>
      </c>
    </row>
    <row r="113" spans="1:5" ht="12.75">
      <c r="A113" s="36" t="s">
        <v>51</v>
      </c>
      <c r="E113" s="37" t="s">
        <v>582</v>
      </c>
    </row>
    <row r="114" spans="1:5" ht="38.25">
      <c r="A114" t="s">
        <v>53</v>
      </c>
      <c r="E114" s="35" t="s">
        <v>270</v>
      </c>
    </row>
    <row r="115" spans="1:18" ht="12.75" customHeight="1">
      <c r="A115" s="6" t="s">
        <v>42</v>
      </c>
      <c s="6"/>
      <c s="42" t="s">
        <v>22</v>
      </c>
      <c s="6"/>
      <c s="27" t="s">
        <v>271</v>
      </c>
      <c s="6"/>
      <c s="6"/>
      <c s="6"/>
      <c s="43">
        <f>0+Q115</f>
      </c>
      <c r="O115">
        <f>0+R115</f>
      </c>
      <c r="Q115">
        <f>0+I116</f>
      </c>
      <c>
        <f>0+O116</f>
      </c>
    </row>
    <row r="116" spans="1:16" ht="12.75">
      <c r="A116" s="25" t="s">
        <v>44</v>
      </c>
      <c s="29" t="s">
        <v>239</v>
      </c>
      <c s="29" t="s">
        <v>583</v>
      </c>
      <c s="25" t="s">
        <v>64</v>
      </c>
      <c s="30" t="s">
        <v>584</v>
      </c>
      <c s="31" t="s">
        <v>116</v>
      </c>
      <c s="32">
        <v>227</v>
      </c>
      <c s="33">
        <v>0</v>
      </c>
      <c s="33">
        <f>ROUND(ROUND(H116,2)*ROUND(G116,3),2)</f>
      </c>
      <c r="O116">
        <f>(I116*21)/100</f>
      </c>
      <c t="s">
        <v>22</v>
      </c>
    </row>
    <row r="117" spans="1:5" ht="25.5">
      <c r="A117" s="34" t="s">
        <v>49</v>
      </c>
      <c r="E117" s="35" t="s">
        <v>585</v>
      </c>
    </row>
    <row r="118" spans="1:5" ht="12.75">
      <c r="A118" s="36" t="s">
        <v>51</v>
      </c>
      <c r="E118" s="37" t="s">
        <v>586</v>
      </c>
    </row>
    <row r="119" spans="1:5" ht="102">
      <c r="A119" t="s">
        <v>53</v>
      </c>
      <c r="E119" s="35" t="s">
        <v>587</v>
      </c>
    </row>
    <row r="120" spans="1:18" ht="12.75" customHeight="1">
      <c r="A120" s="6" t="s">
        <v>42</v>
      </c>
      <c s="6"/>
      <c s="42" t="s">
        <v>34</v>
      </c>
      <c s="6"/>
      <c s="27" t="s">
        <v>325</v>
      </c>
      <c s="6"/>
      <c s="6"/>
      <c s="6"/>
      <c s="43">
        <f>0+Q120</f>
      </c>
      <c r="O120">
        <f>0+R120</f>
      </c>
      <c r="Q120">
        <f>0+I121+I125+I129+I133+I137+I141+I145+I149+I153+I157+I161+I165+I169+I173</f>
      </c>
      <c>
        <f>0+O121+O125+O129+O133+O137+O141+O145+O149+O153+O157+O161+O165+O169+O173</f>
      </c>
    </row>
    <row r="121" spans="1:16" ht="12.75">
      <c r="A121" s="25" t="s">
        <v>44</v>
      </c>
      <c s="29" t="s">
        <v>245</v>
      </c>
      <c s="29" t="s">
        <v>327</v>
      </c>
      <c s="25" t="s">
        <v>46</v>
      </c>
      <c s="30" t="s">
        <v>328</v>
      </c>
      <c s="31" t="s">
        <v>116</v>
      </c>
      <c s="32">
        <v>138</v>
      </c>
      <c s="33">
        <v>0</v>
      </c>
      <c s="33">
        <f>ROUND(ROUND(H121,2)*ROUND(G121,3),2)</f>
      </c>
      <c r="O121">
        <f>(I121*21)/100</f>
      </c>
      <c t="s">
        <v>22</v>
      </c>
    </row>
    <row r="122" spans="1:5" ht="38.25">
      <c r="A122" s="34" t="s">
        <v>49</v>
      </c>
      <c r="E122" s="35" t="s">
        <v>588</v>
      </c>
    </row>
    <row r="123" spans="1:5" ht="25.5">
      <c r="A123" s="36" t="s">
        <v>51</v>
      </c>
      <c r="E123" s="37" t="s">
        <v>589</v>
      </c>
    </row>
    <row r="124" spans="1:5" ht="127.5">
      <c r="A124" t="s">
        <v>53</v>
      </c>
      <c r="E124" s="35" t="s">
        <v>331</v>
      </c>
    </row>
    <row r="125" spans="1:16" ht="12.75">
      <c r="A125" s="25" t="s">
        <v>44</v>
      </c>
      <c s="29" t="s">
        <v>251</v>
      </c>
      <c s="29" t="s">
        <v>333</v>
      </c>
      <c s="25" t="s">
        <v>46</v>
      </c>
      <c s="30" t="s">
        <v>334</v>
      </c>
      <c s="31" t="s">
        <v>116</v>
      </c>
      <c s="32">
        <v>1679</v>
      </c>
      <c s="33">
        <v>0</v>
      </c>
      <c s="33">
        <f>ROUND(ROUND(H125,2)*ROUND(G125,3),2)</f>
      </c>
      <c r="O125">
        <f>(I125*21)/100</f>
      </c>
      <c t="s">
        <v>22</v>
      </c>
    </row>
    <row r="126" spans="1:5" ht="38.25">
      <c r="A126" s="34" t="s">
        <v>49</v>
      </c>
      <c r="E126" s="35" t="s">
        <v>590</v>
      </c>
    </row>
    <row r="127" spans="1:5" ht="25.5">
      <c r="A127" s="36" t="s">
        <v>51</v>
      </c>
      <c r="E127" s="37" t="s">
        <v>591</v>
      </c>
    </row>
    <row r="128" spans="1:5" ht="51">
      <c r="A128" t="s">
        <v>53</v>
      </c>
      <c r="E128" s="35" t="s">
        <v>337</v>
      </c>
    </row>
    <row r="129" spans="1:16" ht="12.75">
      <c r="A129" s="25" t="s">
        <v>44</v>
      </c>
      <c s="29" t="s">
        <v>257</v>
      </c>
      <c s="29" t="s">
        <v>339</v>
      </c>
      <c s="25" t="s">
        <v>46</v>
      </c>
      <c s="30" t="s">
        <v>340</v>
      </c>
      <c s="31" t="s">
        <v>116</v>
      </c>
      <c s="32">
        <v>1073.5</v>
      </c>
      <c s="33">
        <v>0</v>
      </c>
      <c s="33">
        <f>ROUND(ROUND(H129,2)*ROUND(G129,3),2)</f>
      </c>
      <c r="O129">
        <f>(I129*21)/100</f>
      </c>
      <c t="s">
        <v>22</v>
      </c>
    </row>
    <row r="130" spans="1:5" ht="76.5">
      <c r="A130" s="34" t="s">
        <v>49</v>
      </c>
      <c r="E130" s="35" t="s">
        <v>592</v>
      </c>
    </row>
    <row r="131" spans="1:5" ht="12.75">
      <c r="A131" s="36" t="s">
        <v>51</v>
      </c>
      <c r="E131" s="37" t="s">
        <v>593</v>
      </c>
    </row>
    <row r="132" spans="1:5" ht="51">
      <c r="A132" t="s">
        <v>53</v>
      </c>
      <c r="E132" s="35" t="s">
        <v>337</v>
      </c>
    </row>
    <row r="133" spans="1:16" ht="12.75">
      <c r="A133" s="25" t="s">
        <v>44</v>
      </c>
      <c s="29" t="s">
        <v>262</v>
      </c>
      <c s="29" t="s">
        <v>594</v>
      </c>
      <c s="25" t="s">
        <v>46</v>
      </c>
      <c s="30" t="s">
        <v>595</v>
      </c>
      <c s="31" t="s">
        <v>116</v>
      </c>
      <c s="32">
        <v>238.35</v>
      </c>
      <c s="33">
        <v>0</v>
      </c>
      <c s="33">
        <f>ROUND(ROUND(H133,2)*ROUND(G133,3),2)</f>
      </c>
      <c r="O133">
        <f>(I133*21)/100</f>
      </c>
      <c t="s">
        <v>22</v>
      </c>
    </row>
    <row r="134" spans="1:5" ht="38.25">
      <c r="A134" s="34" t="s">
        <v>49</v>
      </c>
      <c r="E134" s="35" t="s">
        <v>346</v>
      </c>
    </row>
    <row r="135" spans="1:5" ht="25.5">
      <c r="A135" s="36" t="s">
        <v>51</v>
      </c>
      <c r="E135" s="37" t="s">
        <v>596</v>
      </c>
    </row>
    <row r="136" spans="1:5" ht="102">
      <c r="A136" t="s">
        <v>53</v>
      </c>
      <c r="E136" s="35" t="s">
        <v>348</v>
      </c>
    </row>
    <row r="137" spans="1:16" ht="12.75">
      <c r="A137" s="25" t="s">
        <v>44</v>
      </c>
      <c s="29" t="s">
        <v>267</v>
      </c>
      <c s="29" t="s">
        <v>350</v>
      </c>
      <c s="25" t="s">
        <v>46</v>
      </c>
      <c s="30" t="s">
        <v>351</v>
      </c>
      <c s="31" t="s">
        <v>116</v>
      </c>
      <c s="32">
        <v>238.35</v>
      </c>
      <c s="33">
        <v>0</v>
      </c>
      <c s="33">
        <f>ROUND(ROUND(H137,2)*ROUND(G137,3),2)</f>
      </c>
      <c r="O137">
        <f>(I137*21)/100</f>
      </c>
      <c t="s">
        <v>22</v>
      </c>
    </row>
    <row r="138" spans="1:5" ht="25.5">
      <c r="A138" s="34" t="s">
        <v>49</v>
      </c>
      <c r="E138" s="35" t="s">
        <v>597</v>
      </c>
    </row>
    <row r="139" spans="1:5" ht="25.5">
      <c r="A139" s="36" t="s">
        <v>51</v>
      </c>
      <c r="E139" s="37" t="s">
        <v>598</v>
      </c>
    </row>
    <row r="140" spans="1:5" ht="51">
      <c r="A140" t="s">
        <v>53</v>
      </c>
      <c r="E140" s="35" t="s">
        <v>354</v>
      </c>
    </row>
    <row r="141" spans="1:16" ht="12.75">
      <c r="A141" s="25" t="s">
        <v>44</v>
      </c>
      <c s="29" t="s">
        <v>272</v>
      </c>
      <c s="29" t="s">
        <v>599</v>
      </c>
      <c s="25" t="s">
        <v>46</v>
      </c>
      <c s="30" t="s">
        <v>600</v>
      </c>
      <c s="31" t="s">
        <v>116</v>
      </c>
      <c s="32">
        <v>227</v>
      </c>
      <c s="33">
        <v>0</v>
      </c>
      <c s="33">
        <f>ROUND(ROUND(H141,2)*ROUND(G141,3),2)</f>
      </c>
      <c r="O141">
        <f>(I141*21)/100</f>
      </c>
      <c t="s">
        <v>22</v>
      </c>
    </row>
    <row r="142" spans="1:5" ht="25.5">
      <c r="A142" s="34" t="s">
        <v>49</v>
      </c>
      <c r="E142" s="35" t="s">
        <v>601</v>
      </c>
    </row>
    <row r="143" spans="1:5" ht="25.5">
      <c r="A143" s="36" t="s">
        <v>51</v>
      </c>
      <c r="E143" s="37" t="s">
        <v>602</v>
      </c>
    </row>
    <row r="144" spans="1:5" ht="140.25">
      <c r="A144" t="s">
        <v>53</v>
      </c>
      <c r="E144" s="35" t="s">
        <v>365</v>
      </c>
    </row>
    <row r="145" spans="1:16" ht="12.75">
      <c r="A145" s="25" t="s">
        <v>44</v>
      </c>
      <c s="29" t="s">
        <v>278</v>
      </c>
      <c s="29" t="s">
        <v>372</v>
      </c>
      <c s="25" t="s">
        <v>46</v>
      </c>
      <c s="30" t="s">
        <v>373</v>
      </c>
      <c s="31" t="s">
        <v>116</v>
      </c>
      <c s="32">
        <v>238.35</v>
      </c>
      <c s="33">
        <v>0</v>
      </c>
      <c s="33">
        <f>ROUND(ROUND(H145,2)*ROUND(G145,3),2)</f>
      </c>
      <c r="O145">
        <f>(I145*21)/100</f>
      </c>
      <c t="s">
        <v>22</v>
      </c>
    </row>
    <row r="146" spans="1:5" ht="12.75">
      <c r="A146" s="34" t="s">
        <v>49</v>
      </c>
      <c r="E146" s="35" t="s">
        <v>603</v>
      </c>
    </row>
    <row r="147" spans="1:5" ht="25.5">
      <c r="A147" s="36" t="s">
        <v>51</v>
      </c>
      <c r="E147" s="37" t="s">
        <v>604</v>
      </c>
    </row>
    <row r="148" spans="1:5" ht="25.5">
      <c r="A148" t="s">
        <v>53</v>
      </c>
      <c r="E148" s="35" t="s">
        <v>375</v>
      </c>
    </row>
    <row r="149" spans="1:16" ht="12.75">
      <c r="A149" s="25" t="s">
        <v>44</v>
      </c>
      <c s="29" t="s">
        <v>284</v>
      </c>
      <c s="29" t="s">
        <v>377</v>
      </c>
      <c s="25" t="s">
        <v>46</v>
      </c>
      <c s="30" t="s">
        <v>378</v>
      </c>
      <c s="31" t="s">
        <v>116</v>
      </c>
      <c s="32">
        <v>10.75</v>
      </c>
      <c s="33">
        <v>0</v>
      </c>
      <c s="33">
        <f>ROUND(ROUND(H149,2)*ROUND(G149,3),2)</f>
      </c>
      <c r="O149">
        <f>(I149*21)/100</f>
      </c>
      <c t="s">
        <v>22</v>
      </c>
    </row>
    <row r="150" spans="1:5" ht="38.25">
      <c r="A150" s="34" t="s">
        <v>49</v>
      </c>
      <c r="E150" s="35" t="s">
        <v>379</v>
      </c>
    </row>
    <row r="151" spans="1:5" ht="12.75">
      <c r="A151" s="36" t="s">
        <v>51</v>
      </c>
      <c r="E151" s="37" t="s">
        <v>605</v>
      </c>
    </row>
    <row r="152" spans="1:5" ht="153">
      <c r="A152" t="s">
        <v>53</v>
      </c>
      <c r="E152" s="35" t="s">
        <v>381</v>
      </c>
    </row>
    <row r="153" spans="1:16" ht="12.75">
      <c r="A153" s="25" t="s">
        <v>44</v>
      </c>
      <c s="29" t="s">
        <v>290</v>
      </c>
      <c s="29" t="s">
        <v>606</v>
      </c>
      <c s="25" t="s">
        <v>46</v>
      </c>
      <c s="30" t="s">
        <v>607</v>
      </c>
      <c s="31" t="s">
        <v>116</v>
      </c>
      <c s="32">
        <v>708.8</v>
      </c>
      <c s="33">
        <v>0</v>
      </c>
      <c s="33">
        <f>ROUND(ROUND(H153,2)*ROUND(G153,3),2)</f>
      </c>
      <c r="O153">
        <f>(I153*21)/100</f>
      </c>
      <c t="s">
        <v>22</v>
      </c>
    </row>
    <row r="154" spans="1:5" ht="25.5">
      <c r="A154" s="34" t="s">
        <v>49</v>
      </c>
      <c r="E154" s="35" t="s">
        <v>608</v>
      </c>
    </row>
    <row r="155" spans="1:5" ht="25.5">
      <c r="A155" s="36" t="s">
        <v>51</v>
      </c>
      <c r="E155" s="37" t="s">
        <v>609</v>
      </c>
    </row>
    <row r="156" spans="1:5" ht="153">
      <c r="A156" t="s">
        <v>53</v>
      </c>
      <c r="E156" s="35" t="s">
        <v>381</v>
      </c>
    </row>
    <row r="157" spans="1:16" ht="12.75">
      <c r="A157" s="25" t="s">
        <v>44</v>
      </c>
      <c s="29" t="s">
        <v>295</v>
      </c>
      <c s="29" t="s">
        <v>610</v>
      </c>
      <c s="25" t="s">
        <v>46</v>
      </c>
      <c s="30" t="s">
        <v>611</v>
      </c>
      <c s="31" t="s">
        <v>116</v>
      </c>
      <c s="32">
        <v>543.9</v>
      </c>
      <c s="33">
        <v>0</v>
      </c>
      <c s="33">
        <f>ROUND(ROUND(H157,2)*ROUND(G157,3),2)</f>
      </c>
      <c r="O157">
        <f>(I157*21)/100</f>
      </c>
      <c t="s">
        <v>22</v>
      </c>
    </row>
    <row r="158" spans="1:5" ht="38.25">
      <c r="A158" s="34" t="s">
        <v>49</v>
      </c>
      <c r="E158" s="35" t="s">
        <v>612</v>
      </c>
    </row>
    <row r="159" spans="1:5" ht="25.5">
      <c r="A159" s="36" t="s">
        <v>51</v>
      </c>
      <c r="E159" s="37" t="s">
        <v>613</v>
      </c>
    </row>
    <row r="160" spans="1:5" ht="153">
      <c r="A160" t="s">
        <v>53</v>
      </c>
      <c r="E160" s="35" t="s">
        <v>614</v>
      </c>
    </row>
    <row r="161" spans="1:16" ht="25.5">
      <c r="A161" s="25" t="s">
        <v>44</v>
      </c>
      <c s="29" t="s">
        <v>301</v>
      </c>
      <c s="29" t="s">
        <v>615</v>
      </c>
      <c s="25" t="s">
        <v>46</v>
      </c>
      <c s="30" t="s">
        <v>616</v>
      </c>
      <c s="31" t="s">
        <v>116</v>
      </c>
      <c s="32">
        <v>4.4</v>
      </c>
      <c s="33">
        <v>0</v>
      </c>
      <c s="33">
        <f>ROUND(ROUND(H161,2)*ROUND(G161,3),2)</f>
      </c>
      <c r="O161">
        <f>(I161*21)/100</f>
      </c>
      <c t="s">
        <v>22</v>
      </c>
    </row>
    <row r="162" spans="1:5" ht="38.25">
      <c r="A162" s="34" t="s">
        <v>49</v>
      </c>
      <c r="E162" s="35" t="s">
        <v>617</v>
      </c>
    </row>
    <row r="163" spans="1:5" ht="12.75">
      <c r="A163" s="36" t="s">
        <v>51</v>
      </c>
      <c r="E163" s="37" t="s">
        <v>618</v>
      </c>
    </row>
    <row r="164" spans="1:5" ht="153">
      <c r="A164" t="s">
        <v>53</v>
      </c>
      <c r="E164" s="35" t="s">
        <v>614</v>
      </c>
    </row>
    <row r="165" spans="1:16" ht="25.5">
      <c r="A165" s="25" t="s">
        <v>44</v>
      </c>
      <c s="29" t="s">
        <v>307</v>
      </c>
      <c s="29" t="s">
        <v>619</v>
      </c>
      <c s="25" t="s">
        <v>46</v>
      </c>
      <c s="30" t="s">
        <v>620</v>
      </c>
      <c s="31" t="s">
        <v>116</v>
      </c>
      <c s="32">
        <v>48.2</v>
      </c>
      <c s="33">
        <v>0</v>
      </c>
      <c s="33">
        <f>ROUND(ROUND(H165,2)*ROUND(G165,3),2)</f>
      </c>
      <c r="O165">
        <f>(I165*21)/100</f>
      </c>
      <c t="s">
        <v>22</v>
      </c>
    </row>
    <row r="166" spans="1:5" ht="38.25">
      <c r="A166" s="34" t="s">
        <v>49</v>
      </c>
      <c r="E166" s="35" t="s">
        <v>621</v>
      </c>
    </row>
    <row r="167" spans="1:5" ht="25.5">
      <c r="A167" s="36" t="s">
        <v>51</v>
      </c>
      <c r="E167" s="37" t="s">
        <v>622</v>
      </c>
    </row>
    <row r="168" spans="1:5" ht="153">
      <c r="A168" t="s">
        <v>53</v>
      </c>
      <c r="E168" s="35" t="s">
        <v>381</v>
      </c>
    </row>
    <row r="169" spans="1:16" ht="25.5">
      <c r="A169" s="25" t="s">
        <v>44</v>
      </c>
      <c s="29" t="s">
        <v>313</v>
      </c>
      <c s="29" t="s">
        <v>623</v>
      </c>
      <c s="25" t="s">
        <v>46</v>
      </c>
      <c s="30" t="s">
        <v>624</v>
      </c>
      <c s="31" t="s">
        <v>116</v>
      </c>
      <c s="32">
        <v>16.1</v>
      </c>
      <c s="33">
        <v>0</v>
      </c>
      <c s="33">
        <f>ROUND(ROUND(H169,2)*ROUND(G169,3),2)</f>
      </c>
      <c r="O169">
        <f>(I169*21)/100</f>
      </c>
      <c t="s">
        <v>22</v>
      </c>
    </row>
    <row r="170" spans="1:5" ht="38.25">
      <c r="A170" s="34" t="s">
        <v>49</v>
      </c>
      <c r="E170" s="35" t="s">
        <v>625</v>
      </c>
    </row>
    <row r="171" spans="1:5" ht="12.75">
      <c r="A171" s="36" t="s">
        <v>51</v>
      </c>
      <c r="E171" s="37" t="s">
        <v>626</v>
      </c>
    </row>
    <row r="172" spans="1:5" ht="153">
      <c r="A172" t="s">
        <v>53</v>
      </c>
      <c r="E172" s="35" t="s">
        <v>381</v>
      </c>
    </row>
    <row r="173" spans="1:16" ht="12.75">
      <c r="A173" s="25" t="s">
        <v>44</v>
      </c>
      <c s="29" t="s">
        <v>319</v>
      </c>
      <c s="29" t="s">
        <v>627</v>
      </c>
      <c s="25" t="s">
        <v>46</v>
      </c>
      <c s="30" t="s">
        <v>628</v>
      </c>
      <c s="31" t="s">
        <v>116</v>
      </c>
      <c s="32">
        <v>1172</v>
      </c>
      <c s="33">
        <v>0</v>
      </c>
      <c s="33">
        <f>ROUND(ROUND(H173,2)*ROUND(G173,3),2)</f>
      </c>
      <c r="O173">
        <f>(I173*21)/100</f>
      </c>
      <c t="s">
        <v>22</v>
      </c>
    </row>
    <row r="174" spans="1:5" ht="51">
      <c r="A174" s="34" t="s">
        <v>49</v>
      </c>
      <c r="E174" s="35" t="s">
        <v>629</v>
      </c>
    </row>
    <row r="175" spans="1:5" ht="12.75">
      <c r="A175" s="36" t="s">
        <v>51</v>
      </c>
      <c r="E175" s="37" t="s">
        <v>630</v>
      </c>
    </row>
    <row r="176" spans="1:5" ht="89.25">
      <c r="A176" t="s">
        <v>53</v>
      </c>
      <c r="E176" s="35" t="s">
        <v>631</v>
      </c>
    </row>
    <row r="177" spans="1:18" ht="12.75" customHeight="1">
      <c r="A177" s="6" t="s">
        <v>42</v>
      </c>
      <c s="6"/>
      <c s="42" t="s">
        <v>73</v>
      </c>
      <c s="6"/>
      <c s="27" t="s">
        <v>382</v>
      </c>
      <c s="6"/>
      <c s="6"/>
      <c s="6"/>
      <c s="43">
        <f>0+Q177</f>
      </c>
      <c r="O177">
        <f>0+R177</f>
      </c>
      <c r="Q177">
        <f>0+I178</f>
      </c>
      <c>
        <f>0+O178</f>
      </c>
    </row>
    <row r="178" spans="1:16" ht="12.75">
      <c r="A178" s="25" t="s">
        <v>44</v>
      </c>
      <c s="29" t="s">
        <v>326</v>
      </c>
      <c s="29" t="s">
        <v>632</v>
      </c>
      <c s="25" t="s">
        <v>46</v>
      </c>
      <c s="30" t="s">
        <v>633</v>
      </c>
      <c s="31" t="s">
        <v>155</v>
      </c>
      <c s="32">
        <v>110</v>
      </c>
      <c s="33">
        <v>0</v>
      </c>
      <c s="33">
        <f>ROUND(ROUND(H178,2)*ROUND(G178,3),2)</f>
      </c>
      <c r="O178">
        <f>(I178*21)/100</f>
      </c>
      <c t="s">
        <v>22</v>
      </c>
    </row>
    <row r="179" spans="1:5" ht="102">
      <c r="A179" s="34" t="s">
        <v>49</v>
      </c>
      <c r="E179" s="35" t="s">
        <v>634</v>
      </c>
    </row>
    <row r="180" spans="1:5" ht="12.75">
      <c r="A180" s="36" t="s">
        <v>51</v>
      </c>
      <c r="E180" s="37" t="s">
        <v>635</v>
      </c>
    </row>
    <row r="181" spans="1:5" ht="102">
      <c r="A181" t="s">
        <v>53</v>
      </c>
      <c r="E181" s="35" t="s">
        <v>636</v>
      </c>
    </row>
    <row r="182" spans="1:18" ht="12.75" customHeight="1">
      <c r="A182" s="6" t="s">
        <v>42</v>
      </c>
      <c s="6"/>
      <c s="42" t="s">
        <v>78</v>
      </c>
      <c s="6"/>
      <c s="27" t="s">
        <v>389</v>
      </c>
      <c s="6"/>
      <c s="6"/>
      <c s="6"/>
      <c s="43">
        <f>0+Q182</f>
      </c>
      <c r="O182">
        <f>0+R182</f>
      </c>
      <c r="Q182">
        <f>0+I183+I187</f>
      </c>
      <c>
        <f>0+O183+O187</f>
      </c>
    </row>
    <row r="183" spans="1:16" ht="12.75">
      <c r="A183" s="25" t="s">
        <v>44</v>
      </c>
      <c s="29" t="s">
        <v>332</v>
      </c>
      <c s="29" t="s">
        <v>419</v>
      </c>
      <c s="25" t="s">
        <v>46</v>
      </c>
      <c s="30" t="s">
        <v>420</v>
      </c>
      <c s="31" t="s">
        <v>127</v>
      </c>
      <c s="32">
        <v>5</v>
      </c>
      <c s="33">
        <v>0</v>
      </c>
      <c s="33">
        <f>ROUND(ROUND(H183,2)*ROUND(G183,3),2)</f>
      </c>
      <c r="O183">
        <f>(I183*21)/100</f>
      </c>
      <c t="s">
        <v>22</v>
      </c>
    </row>
    <row r="184" spans="1:5" ht="12.75">
      <c r="A184" s="34" t="s">
        <v>49</v>
      </c>
      <c r="E184" s="35" t="s">
        <v>421</v>
      </c>
    </row>
    <row r="185" spans="1:5" ht="12.75">
      <c r="A185" s="36" t="s">
        <v>51</v>
      </c>
      <c r="E185" s="37" t="s">
        <v>433</v>
      </c>
    </row>
    <row r="186" spans="1:5" ht="25.5">
      <c r="A186" t="s">
        <v>53</v>
      </c>
      <c r="E186" s="35" t="s">
        <v>423</v>
      </c>
    </row>
    <row r="187" spans="1:16" ht="12.75">
      <c r="A187" s="25" t="s">
        <v>44</v>
      </c>
      <c s="29" t="s">
        <v>338</v>
      </c>
      <c s="29" t="s">
        <v>425</v>
      </c>
      <c s="25" t="s">
        <v>46</v>
      </c>
      <c s="30" t="s">
        <v>426</v>
      </c>
      <c s="31" t="s">
        <v>127</v>
      </c>
      <c s="32">
        <v>15</v>
      </c>
      <c s="33">
        <v>0</v>
      </c>
      <c s="33">
        <f>ROUND(ROUND(H187,2)*ROUND(G187,3),2)</f>
      </c>
      <c r="O187">
        <f>(I187*21)/100</f>
      </c>
      <c t="s">
        <v>22</v>
      </c>
    </row>
    <row r="188" spans="1:5" ht="25.5">
      <c r="A188" s="34" t="s">
        <v>49</v>
      </c>
      <c r="E188" s="35" t="s">
        <v>427</v>
      </c>
    </row>
    <row r="189" spans="1:5" ht="12.75">
      <c r="A189" s="36" t="s">
        <v>51</v>
      </c>
      <c r="E189" s="37" t="s">
        <v>422</v>
      </c>
    </row>
    <row r="190" spans="1:5" ht="25.5">
      <c r="A190" t="s">
        <v>53</v>
      </c>
      <c r="E190" s="35" t="s">
        <v>423</v>
      </c>
    </row>
    <row r="191" spans="1:18" ht="12.75" customHeight="1">
      <c r="A191" s="6" t="s">
        <v>42</v>
      </c>
      <c s="6"/>
      <c s="42" t="s">
        <v>39</v>
      </c>
      <c s="6"/>
      <c s="27" t="s">
        <v>438</v>
      </c>
      <c s="6"/>
      <c s="6"/>
      <c s="6"/>
      <c s="43">
        <f>0+Q191</f>
      </c>
      <c r="O191">
        <f>0+R191</f>
      </c>
      <c r="Q191">
        <f>0+I192+I196+I200+I204+I208+I212+I216+I220</f>
      </c>
      <c>
        <f>0+O192+O196+O200+O204+O208+O212+O216+O220</f>
      </c>
    </row>
    <row r="192" spans="1:16" ht="25.5">
      <c r="A192" s="25" t="s">
        <v>44</v>
      </c>
      <c s="29" t="s">
        <v>343</v>
      </c>
      <c s="29" t="s">
        <v>445</v>
      </c>
      <c s="25" t="s">
        <v>46</v>
      </c>
      <c s="30" t="s">
        <v>446</v>
      </c>
      <c s="31" t="s">
        <v>127</v>
      </c>
      <c s="32">
        <v>4</v>
      </c>
      <c s="33">
        <v>0</v>
      </c>
      <c s="33">
        <f>ROUND(ROUND(H192,2)*ROUND(G192,3),2)</f>
      </c>
      <c r="O192">
        <f>(I192*21)/100</f>
      </c>
      <c t="s">
        <v>22</v>
      </c>
    </row>
    <row r="193" spans="1:5" ht="12.75">
      <c r="A193" s="34" t="s">
        <v>49</v>
      </c>
      <c r="E193" s="35" t="s">
        <v>421</v>
      </c>
    </row>
    <row r="194" spans="1:5" ht="12.75">
      <c r="A194" s="36" t="s">
        <v>51</v>
      </c>
      <c r="E194" s="37" t="s">
        <v>400</v>
      </c>
    </row>
    <row r="195" spans="1:5" ht="25.5">
      <c r="A195" t="s">
        <v>53</v>
      </c>
      <c r="E195" s="35" t="s">
        <v>448</v>
      </c>
    </row>
    <row r="196" spans="1:16" ht="25.5">
      <c r="A196" s="25" t="s">
        <v>44</v>
      </c>
      <c s="29" t="s">
        <v>349</v>
      </c>
      <c s="29" t="s">
        <v>459</v>
      </c>
      <c s="25" t="s">
        <v>46</v>
      </c>
      <c s="30" t="s">
        <v>460</v>
      </c>
      <c s="31" t="s">
        <v>127</v>
      </c>
      <c s="32">
        <v>3</v>
      </c>
      <c s="33">
        <v>0</v>
      </c>
      <c s="33">
        <f>ROUND(ROUND(H196,2)*ROUND(G196,3),2)</f>
      </c>
      <c r="O196">
        <f>(I196*21)/100</f>
      </c>
      <c t="s">
        <v>22</v>
      </c>
    </row>
    <row r="197" spans="1:5" ht="12.75">
      <c r="A197" s="34" t="s">
        <v>49</v>
      </c>
      <c r="E197" s="35" t="s">
        <v>421</v>
      </c>
    </row>
    <row r="198" spans="1:5" ht="12.75">
      <c r="A198" s="36" t="s">
        <v>51</v>
      </c>
      <c r="E198" s="37" t="s">
        <v>129</v>
      </c>
    </row>
    <row r="199" spans="1:5" ht="25.5">
      <c r="A199" t="s">
        <v>53</v>
      </c>
      <c r="E199" s="35" t="s">
        <v>462</v>
      </c>
    </row>
    <row r="200" spans="1:16" ht="25.5">
      <c r="A200" s="25" t="s">
        <v>44</v>
      </c>
      <c s="29" t="s">
        <v>355</v>
      </c>
      <c s="29" t="s">
        <v>468</v>
      </c>
      <c s="25" t="s">
        <v>46</v>
      </c>
      <c s="30" t="s">
        <v>469</v>
      </c>
      <c s="31" t="s">
        <v>116</v>
      </c>
      <c s="32">
        <v>6.5</v>
      </c>
      <c s="33">
        <v>0</v>
      </c>
      <c s="33">
        <f>ROUND(ROUND(H200,2)*ROUND(G200,3),2)</f>
      </c>
      <c r="O200">
        <f>(I200*21)/100</f>
      </c>
      <c t="s">
        <v>22</v>
      </c>
    </row>
    <row r="201" spans="1:5" ht="12.75">
      <c r="A201" s="34" t="s">
        <v>49</v>
      </c>
      <c r="E201" s="35" t="s">
        <v>470</v>
      </c>
    </row>
    <row r="202" spans="1:5" ht="38.25">
      <c r="A202" s="36" t="s">
        <v>51</v>
      </c>
      <c r="E202" s="37" t="s">
        <v>637</v>
      </c>
    </row>
    <row r="203" spans="1:5" ht="38.25">
      <c r="A203" t="s">
        <v>53</v>
      </c>
      <c r="E203" s="35" t="s">
        <v>472</v>
      </c>
    </row>
    <row r="204" spans="1:16" ht="12.75">
      <c r="A204" s="25" t="s">
        <v>44</v>
      </c>
      <c s="29" t="s">
        <v>360</v>
      </c>
      <c s="29" t="s">
        <v>638</v>
      </c>
      <c s="25" t="s">
        <v>46</v>
      </c>
      <c s="30" t="s">
        <v>639</v>
      </c>
      <c s="31" t="s">
        <v>155</v>
      </c>
      <c s="32">
        <v>982</v>
      </c>
      <c s="33">
        <v>0</v>
      </c>
      <c s="33">
        <f>ROUND(ROUND(H204,2)*ROUND(G204,3),2)</f>
      </c>
      <c r="O204">
        <f>(I204*21)/100</f>
      </c>
      <c t="s">
        <v>22</v>
      </c>
    </row>
    <row r="205" spans="1:5" ht="25.5">
      <c r="A205" s="34" t="s">
        <v>49</v>
      </c>
      <c r="E205" s="35" t="s">
        <v>640</v>
      </c>
    </row>
    <row r="206" spans="1:5" ht="38.25">
      <c r="A206" s="36" t="s">
        <v>51</v>
      </c>
      <c r="E206" s="37" t="s">
        <v>641</v>
      </c>
    </row>
    <row r="207" spans="1:5" ht="51">
      <c r="A207" t="s">
        <v>53</v>
      </c>
      <c r="E207" s="35" t="s">
        <v>482</v>
      </c>
    </row>
    <row r="208" spans="1:16" ht="12.75">
      <c r="A208" s="25" t="s">
        <v>44</v>
      </c>
      <c s="29" t="s">
        <v>366</v>
      </c>
      <c s="29" t="s">
        <v>478</v>
      </c>
      <c s="25" t="s">
        <v>46</v>
      </c>
      <c s="30" t="s">
        <v>479</v>
      </c>
      <c s="31" t="s">
        <v>155</v>
      </c>
      <c s="32">
        <v>269</v>
      </c>
      <c s="33">
        <v>0</v>
      </c>
      <c s="33">
        <f>ROUND(ROUND(H208,2)*ROUND(G208,3),2)</f>
      </c>
      <c r="O208">
        <f>(I208*21)/100</f>
      </c>
      <c t="s">
        <v>22</v>
      </c>
    </row>
    <row r="209" spans="1:5" ht="38.25">
      <c r="A209" s="34" t="s">
        <v>49</v>
      </c>
      <c r="E209" s="35" t="s">
        <v>642</v>
      </c>
    </row>
    <row r="210" spans="1:5" ht="12.75">
      <c r="A210" s="36" t="s">
        <v>51</v>
      </c>
      <c r="E210" s="37" t="s">
        <v>643</v>
      </c>
    </row>
    <row r="211" spans="1:5" ht="51">
      <c r="A211" t="s">
        <v>53</v>
      </c>
      <c r="E211" s="35" t="s">
        <v>482</v>
      </c>
    </row>
    <row r="212" spans="1:16" ht="12.75">
      <c r="A212" s="25" t="s">
        <v>44</v>
      </c>
      <c s="29" t="s">
        <v>371</v>
      </c>
      <c s="29" t="s">
        <v>644</v>
      </c>
      <c s="25" t="s">
        <v>46</v>
      </c>
      <c s="30" t="s">
        <v>645</v>
      </c>
      <c s="31" t="s">
        <v>155</v>
      </c>
      <c s="32">
        <v>69</v>
      </c>
      <c s="33">
        <v>0</v>
      </c>
      <c s="33">
        <f>ROUND(ROUND(H212,2)*ROUND(G212,3),2)</f>
      </c>
      <c r="O212">
        <f>(I212*21)/100</f>
      </c>
      <c t="s">
        <v>22</v>
      </c>
    </row>
    <row r="213" spans="1:5" ht="25.5">
      <c r="A213" s="34" t="s">
        <v>49</v>
      </c>
      <c r="E213" s="35" t="s">
        <v>646</v>
      </c>
    </row>
    <row r="214" spans="1:5" ht="12.75">
      <c r="A214" s="36" t="s">
        <v>51</v>
      </c>
      <c r="E214" s="37" t="s">
        <v>647</v>
      </c>
    </row>
    <row r="215" spans="1:5" ht="25.5">
      <c r="A215" t="s">
        <v>53</v>
      </c>
      <c r="E215" s="35" t="s">
        <v>494</v>
      </c>
    </row>
    <row r="216" spans="1:16" ht="12.75">
      <c r="A216" s="25" t="s">
        <v>44</v>
      </c>
      <c s="29" t="s">
        <v>376</v>
      </c>
      <c s="29" t="s">
        <v>648</v>
      </c>
      <c s="25" t="s">
        <v>46</v>
      </c>
      <c s="30" t="s">
        <v>649</v>
      </c>
      <c s="31" t="s">
        <v>155</v>
      </c>
      <c s="32">
        <v>51</v>
      </c>
      <c s="33">
        <v>0</v>
      </c>
      <c s="33">
        <f>ROUND(ROUND(H216,2)*ROUND(G216,3),2)</f>
      </c>
      <c r="O216">
        <f>(I216*21)/100</f>
      </c>
      <c t="s">
        <v>22</v>
      </c>
    </row>
    <row r="217" spans="1:5" ht="25.5">
      <c r="A217" s="34" t="s">
        <v>49</v>
      </c>
      <c r="E217" s="35" t="s">
        <v>650</v>
      </c>
    </row>
    <row r="218" spans="1:5" ht="12.75">
      <c r="A218" s="36" t="s">
        <v>51</v>
      </c>
      <c r="E218" s="37" t="s">
        <v>651</v>
      </c>
    </row>
    <row r="219" spans="1:5" ht="25.5">
      <c r="A219" t="s">
        <v>53</v>
      </c>
      <c r="E219" s="35" t="s">
        <v>494</v>
      </c>
    </row>
    <row r="220" spans="1:16" ht="12.75">
      <c r="A220" s="25" t="s">
        <v>44</v>
      </c>
      <c s="29" t="s">
        <v>383</v>
      </c>
      <c s="29" t="s">
        <v>496</v>
      </c>
      <c s="25" t="s">
        <v>46</v>
      </c>
      <c s="30" t="s">
        <v>497</v>
      </c>
      <c s="31" t="s">
        <v>155</v>
      </c>
      <c s="32">
        <v>136</v>
      </c>
      <c s="33">
        <v>0</v>
      </c>
      <c s="33">
        <f>ROUND(ROUND(H220,2)*ROUND(G220,3),2)</f>
      </c>
      <c r="O220">
        <f>(I220*21)/100</f>
      </c>
      <c t="s">
        <v>22</v>
      </c>
    </row>
    <row r="221" spans="1:5" ht="25.5">
      <c r="A221" s="34" t="s">
        <v>49</v>
      </c>
      <c r="E221" s="35" t="s">
        <v>498</v>
      </c>
    </row>
    <row r="222" spans="1:5" ht="25.5">
      <c r="A222" s="36" t="s">
        <v>51</v>
      </c>
      <c r="E222" s="37" t="s">
        <v>563</v>
      </c>
    </row>
    <row r="223" spans="1:5" ht="38.25">
      <c r="A223" t="s">
        <v>53</v>
      </c>
      <c r="E223" s="35" t="s">
        <v>500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0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0+O9+O14+O39+O52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652</v>
      </c>
      <c s="38">
        <f>0+I9+I14+I39+I52</f>
      </c>
      <c r="O3" t="s">
        <v>18</v>
      </c>
      <c t="s">
        <v>22</v>
      </c>
    </row>
    <row r="4" spans="1:16" ht="15" customHeight="1">
      <c r="A4" t="s">
        <v>16</v>
      </c>
      <c s="12" t="s">
        <v>97</v>
      </c>
      <c s="13" t="s">
        <v>536</v>
      </c>
      <c s="1"/>
      <c s="14" t="s">
        <v>537</v>
      </c>
      <c s="1"/>
      <c s="1"/>
      <c s="11"/>
      <c s="11"/>
      <c r="O4" t="s">
        <v>19</v>
      </c>
      <c t="s">
        <v>22</v>
      </c>
    </row>
    <row r="5" spans="1:16" ht="12.75" customHeight="1">
      <c r="A5" t="s">
        <v>100</v>
      </c>
      <c s="16" t="s">
        <v>17</v>
      </c>
      <c s="17" t="s">
        <v>652</v>
      </c>
      <c s="6"/>
      <c s="18" t="s">
        <v>653</v>
      </c>
      <c s="6"/>
      <c s="6"/>
      <c s="6"/>
      <c s="6"/>
      <c r="O5" t="s">
        <v>20</v>
      </c>
      <c t="s">
        <v>22</v>
      </c>
    </row>
    <row r="6" spans="1:9" ht="12.75" customHeight="1">
      <c r="A6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</row>
    <row r="7" spans="1:9" ht="12.75" customHeight="1">
      <c r="A7" s="15"/>
      <c s="15"/>
      <c s="15"/>
      <c s="15"/>
      <c s="15"/>
      <c s="15"/>
      <c s="15"/>
      <c s="15" t="s">
        <v>38</v>
      </c>
      <c s="15" t="s">
        <v>40</v>
      </c>
    </row>
    <row r="8" spans="1:9" ht="12.75" customHeight="1">
      <c r="A8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9" spans="1:18" ht="12.75" customHeight="1">
      <c r="A9" s="19" t="s">
        <v>42</v>
      </c>
      <c s="19"/>
      <c s="26" t="s">
        <v>26</v>
      </c>
      <c s="19"/>
      <c s="27" t="s">
        <v>43</v>
      </c>
      <c s="19"/>
      <c s="19"/>
      <c s="19"/>
      <c s="28">
        <f>0+Q9</f>
      </c>
      <c r="O9">
        <f>0+R9</f>
      </c>
      <c r="Q9">
        <f>0+I10</f>
      </c>
      <c>
        <f>0+O10</f>
      </c>
    </row>
    <row r="10" spans="1:16" ht="25.5">
      <c r="A10" s="25" t="s">
        <v>44</v>
      </c>
      <c s="29" t="s">
        <v>28</v>
      </c>
      <c s="29" t="s">
        <v>102</v>
      </c>
      <c s="25" t="s">
        <v>46</v>
      </c>
      <c s="30" t="s">
        <v>103</v>
      </c>
      <c s="31" t="s">
        <v>104</v>
      </c>
      <c s="32">
        <v>125.685</v>
      </c>
      <c s="33">
        <v>0</v>
      </c>
      <c s="33">
        <f>ROUND(ROUND(H10,2)*ROUND(G10,3),2)</f>
      </c>
      <c r="O10">
        <f>(I10*21)/100</f>
      </c>
      <c t="s">
        <v>22</v>
      </c>
    </row>
    <row r="11" spans="1:5" ht="12.75">
      <c r="A11" s="34" t="s">
        <v>49</v>
      </c>
      <c r="E11" s="35" t="s">
        <v>46</v>
      </c>
    </row>
    <row r="12" spans="1:5" ht="12.75">
      <c r="A12" s="36" t="s">
        <v>51</v>
      </c>
      <c r="E12" s="37" t="s">
        <v>654</v>
      </c>
    </row>
    <row r="13" spans="1:5" ht="140.25">
      <c r="A13" t="s">
        <v>53</v>
      </c>
      <c r="E13" s="35" t="s">
        <v>106</v>
      </c>
    </row>
    <row r="14" spans="1:18" ht="12.75" customHeight="1">
      <c r="A14" s="6" t="s">
        <v>42</v>
      </c>
      <c s="6"/>
      <c s="42" t="s">
        <v>28</v>
      </c>
      <c s="6"/>
      <c s="27" t="s">
        <v>113</v>
      </c>
      <c s="6"/>
      <c s="6"/>
      <c s="6"/>
      <c s="43">
        <f>0+Q14</f>
      </c>
      <c r="O14">
        <f>0+R14</f>
      </c>
      <c r="Q14">
        <f>0+I15+I19+I23+I27+I31+I35</f>
      </c>
      <c>
        <f>0+O15+O19+O23+O27+O31+O35</f>
      </c>
    </row>
    <row r="15" spans="1:16" ht="12.75">
      <c r="A15" s="25" t="s">
        <v>44</v>
      </c>
      <c s="29" t="s">
        <v>22</v>
      </c>
      <c s="29" t="s">
        <v>183</v>
      </c>
      <c s="25" t="s">
        <v>46</v>
      </c>
      <c s="30" t="s">
        <v>184</v>
      </c>
      <c s="31" t="s">
        <v>136</v>
      </c>
      <c s="32">
        <v>66.15</v>
      </c>
      <c s="33">
        <v>0</v>
      </c>
      <c s="33">
        <f>ROUND(ROUND(H15,2)*ROUND(G15,3),2)</f>
      </c>
      <c r="O15">
        <f>(I15*21)/100</f>
      </c>
      <c t="s">
        <v>22</v>
      </c>
    </row>
    <row r="16" spans="1:5" ht="38.25">
      <c r="A16" s="34" t="s">
        <v>49</v>
      </c>
      <c r="E16" s="35" t="s">
        <v>564</v>
      </c>
    </row>
    <row r="17" spans="1:5" ht="12.75">
      <c r="A17" s="36" t="s">
        <v>51</v>
      </c>
      <c r="E17" s="37" t="s">
        <v>655</v>
      </c>
    </row>
    <row r="18" spans="1:5" ht="369.75">
      <c r="A18" t="s">
        <v>53</v>
      </c>
      <c r="E18" s="35" t="s">
        <v>187</v>
      </c>
    </row>
    <row r="19" spans="1:16" ht="12.75">
      <c r="A19" s="25" t="s">
        <v>44</v>
      </c>
      <c s="29" t="s">
        <v>21</v>
      </c>
      <c s="29" t="s">
        <v>195</v>
      </c>
      <c s="25" t="s">
        <v>46</v>
      </c>
      <c s="30" t="s">
        <v>196</v>
      </c>
      <c s="31" t="s">
        <v>136</v>
      </c>
      <c s="32">
        <v>47.25</v>
      </c>
      <c s="33">
        <v>0</v>
      </c>
      <c s="33">
        <f>ROUND(ROUND(H19,2)*ROUND(G19,3),2)</f>
      </c>
      <c r="O19">
        <f>(I19*21)/100</f>
      </c>
      <c t="s">
        <v>22</v>
      </c>
    </row>
    <row r="20" spans="1:5" ht="12.75">
      <c r="A20" s="34" t="s">
        <v>49</v>
      </c>
      <c r="E20" s="35" t="s">
        <v>656</v>
      </c>
    </row>
    <row r="21" spans="1:5" ht="12.75">
      <c r="A21" s="36" t="s">
        <v>51</v>
      </c>
      <c r="E21" s="37" t="s">
        <v>657</v>
      </c>
    </row>
    <row r="22" spans="1:5" ht="306">
      <c r="A22" t="s">
        <v>53</v>
      </c>
      <c r="E22" s="35" t="s">
        <v>193</v>
      </c>
    </row>
    <row r="23" spans="1:16" ht="12.75">
      <c r="A23" s="25" t="s">
        <v>44</v>
      </c>
      <c s="29" t="s">
        <v>32</v>
      </c>
      <c s="29" t="s">
        <v>211</v>
      </c>
      <c s="25" t="s">
        <v>46</v>
      </c>
      <c s="30" t="s">
        <v>212</v>
      </c>
      <c s="31" t="s">
        <v>136</v>
      </c>
      <c s="32">
        <v>66.15</v>
      </c>
      <c s="33">
        <v>0</v>
      </c>
      <c s="33">
        <f>ROUND(ROUND(H23,2)*ROUND(G23,3),2)</f>
      </c>
      <c r="O23">
        <f>(I23*21)/100</f>
      </c>
      <c t="s">
        <v>22</v>
      </c>
    </row>
    <row r="24" spans="1:5" ht="12.75">
      <c r="A24" s="34" t="s">
        <v>49</v>
      </c>
      <c r="E24" s="35" t="s">
        <v>46</v>
      </c>
    </row>
    <row r="25" spans="1:5" ht="12.75">
      <c r="A25" s="36" t="s">
        <v>51</v>
      </c>
      <c r="E25" s="37" t="s">
        <v>658</v>
      </c>
    </row>
    <row r="26" spans="1:5" ht="191.25">
      <c r="A26" t="s">
        <v>53</v>
      </c>
      <c r="E26" s="35" t="s">
        <v>214</v>
      </c>
    </row>
    <row r="27" spans="1:16" ht="12.75">
      <c r="A27" s="25" t="s">
        <v>44</v>
      </c>
      <c s="29" t="s">
        <v>34</v>
      </c>
      <c s="29" t="s">
        <v>216</v>
      </c>
      <c s="25" t="s">
        <v>46</v>
      </c>
      <c s="30" t="s">
        <v>217</v>
      </c>
      <c s="31" t="s">
        <v>136</v>
      </c>
      <c s="32">
        <v>47.25</v>
      </c>
      <c s="33">
        <v>0</v>
      </c>
      <c s="33">
        <f>ROUND(ROUND(H27,2)*ROUND(G27,3),2)</f>
      </c>
      <c r="O27">
        <f>(I27*21)/100</f>
      </c>
      <c t="s">
        <v>22</v>
      </c>
    </row>
    <row r="28" spans="1:5" ht="114.75">
      <c r="A28" s="34" t="s">
        <v>49</v>
      </c>
      <c r="E28" s="35" t="s">
        <v>659</v>
      </c>
    </row>
    <row r="29" spans="1:5" ht="12.75">
      <c r="A29" s="36" t="s">
        <v>51</v>
      </c>
      <c r="E29" s="37" t="s">
        <v>657</v>
      </c>
    </row>
    <row r="30" spans="1:5" ht="267.75">
      <c r="A30" t="s">
        <v>53</v>
      </c>
      <c r="E30" s="35" t="s">
        <v>220</v>
      </c>
    </row>
    <row r="31" spans="1:16" ht="12.75">
      <c r="A31" s="25" t="s">
        <v>44</v>
      </c>
      <c s="29" t="s">
        <v>36</v>
      </c>
      <c s="29" t="s">
        <v>234</v>
      </c>
      <c s="25" t="s">
        <v>46</v>
      </c>
      <c s="30" t="s">
        <v>235</v>
      </c>
      <c s="31" t="s">
        <v>136</v>
      </c>
      <c s="32">
        <v>8.25</v>
      </c>
      <c s="33">
        <v>0</v>
      </c>
      <c s="33">
        <f>ROUND(ROUND(H31,2)*ROUND(G31,3),2)</f>
      </c>
      <c r="O31">
        <f>(I31*21)/100</f>
      </c>
      <c t="s">
        <v>22</v>
      </c>
    </row>
    <row r="32" spans="1:5" ht="76.5">
      <c r="A32" s="34" t="s">
        <v>49</v>
      </c>
      <c r="E32" s="35" t="s">
        <v>660</v>
      </c>
    </row>
    <row r="33" spans="1:5" ht="12.75">
      <c r="A33" s="36" t="s">
        <v>51</v>
      </c>
      <c r="E33" s="37" t="s">
        <v>661</v>
      </c>
    </row>
    <row r="34" spans="1:5" ht="229.5">
      <c r="A34" t="s">
        <v>53</v>
      </c>
      <c r="E34" s="35" t="s">
        <v>238</v>
      </c>
    </row>
    <row r="35" spans="1:16" ht="12.75">
      <c r="A35" s="25" t="s">
        <v>44</v>
      </c>
      <c s="29" t="s">
        <v>73</v>
      </c>
      <c s="29" t="s">
        <v>246</v>
      </c>
      <c s="25" t="s">
        <v>46</v>
      </c>
      <c s="30" t="s">
        <v>247</v>
      </c>
      <c s="31" t="s">
        <v>116</v>
      </c>
      <c s="32">
        <v>192</v>
      </c>
      <c s="33">
        <v>0</v>
      </c>
      <c s="33">
        <f>ROUND(ROUND(H35,2)*ROUND(G35,3),2)</f>
      </c>
      <c r="O35">
        <f>(I35*21)/100</f>
      </c>
      <c t="s">
        <v>22</v>
      </c>
    </row>
    <row r="36" spans="1:5" ht="12.75">
      <c r="A36" s="34" t="s">
        <v>49</v>
      </c>
      <c r="E36" s="35" t="s">
        <v>248</v>
      </c>
    </row>
    <row r="37" spans="1:5" ht="12.75">
      <c r="A37" s="36" t="s">
        <v>51</v>
      </c>
      <c r="E37" s="37" t="s">
        <v>662</v>
      </c>
    </row>
    <row r="38" spans="1:5" ht="25.5">
      <c r="A38" t="s">
        <v>53</v>
      </c>
      <c r="E38" s="35" t="s">
        <v>250</v>
      </c>
    </row>
    <row r="39" spans="1:18" ht="12.75" customHeight="1">
      <c r="A39" s="6" t="s">
        <v>42</v>
      </c>
      <c s="6"/>
      <c s="42" t="s">
        <v>34</v>
      </c>
      <c s="6"/>
      <c s="27" t="s">
        <v>325</v>
      </c>
      <c s="6"/>
      <c s="6"/>
      <c s="6"/>
      <c s="43">
        <f>0+Q39</f>
      </c>
      <c r="O39">
        <f>0+R39</f>
      </c>
      <c r="Q39">
        <f>0+I40+I44+I48</f>
      </c>
      <c>
        <f>0+O40+O44+O48</f>
      </c>
    </row>
    <row r="40" spans="1:16" ht="12.75">
      <c r="A40" s="25" t="s">
        <v>44</v>
      </c>
      <c s="29" t="s">
        <v>78</v>
      </c>
      <c s="29" t="s">
        <v>327</v>
      </c>
      <c s="25" t="s">
        <v>46</v>
      </c>
      <c s="30" t="s">
        <v>328</v>
      </c>
      <c s="31" t="s">
        <v>116</v>
      </c>
      <c s="32">
        <v>160</v>
      </c>
      <c s="33">
        <v>0</v>
      </c>
      <c s="33">
        <f>ROUND(ROUND(H40,2)*ROUND(G40,3),2)</f>
      </c>
      <c r="O40">
        <f>(I40*21)/100</f>
      </c>
      <c t="s">
        <v>22</v>
      </c>
    </row>
    <row r="41" spans="1:5" ht="38.25">
      <c r="A41" s="34" t="s">
        <v>49</v>
      </c>
      <c r="E41" s="35" t="s">
        <v>663</v>
      </c>
    </row>
    <row r="42" spans="1:5" ht="25.5">
      <c r="A42" s="36" t="s">
        <v>51</v>
      </c>
      <c r="E42" s="37" t="s">
        <v>664</v>
      </c>
    </row>
    <row r="43" spans="1:5" ht="127.5">
      <c r="A43" t="s">
        <v>53</v>
      </c>
      <c r="E43" s="35" t="s">
        <v>331</v>
      </c>
    </row>
    <row r="44" spans="1:16" ht="12.75">
      <c r="A44" s="25" t="s">
        <v>44</v>
      </c>
      <c s="29" t="s">
        <v>39</v>
      </c>
      <c s="29" t="s">
        <v>339</v>
      </c>
      <c s="25" t="s">
        <v>46</v>
      </c>
      <c s="30" t="s">
        <v>340</v>
      </c>
      <c s="31" t="s">
        <v>116</v>
      </c>
      <c s="32">
        <v>192</v>
      </c>
      <c s="33">
        <v>0</v>
      </c>
      <c s="33">
        <f>ROUND(ROUND(H44,2)*ROUND(G44,3),2)</f>
      </c>
      <c r="O44">
        <f>(I44*21)/100</f>
      </c>
      <c t="s">
        <v>22</v>
      </c>
    </row>
    <row r="45" spans="1:5" ht="51">
      <c r="A45" s="34" t="s">
        <v>49</v>
      </c>
      <c r="E45" s="35" t="s">
        <v>665</v>
      </c>
    </row>
    <row r="46" spans="1:5" ht="12.75">
      <c r="A46" s="36" t="s">
        <v>51</v>
      </c>
      <c r="E46" s="37" t="s">
        <v>662</v>
      </c>
    </row>
    <row r="47" spans="1:5" ht="51">
      <c r="A47" t="s">
        <v>53</v>
      </c>
      <c r="E47" s="35" t="s">
        <v>337</v>
      </c>
    </row>
    <row r="48" spans="1:16" ht="12.75">
      <c r="A48" s="25" t="s">
        <v>44</v>
      </c>
      <c s="29" t="s">
        <v>41</v>
      </c>
      <c s="29" t="s">
        <v>610</v>
      </c>
      <c s="25" t="s">
        <v>46</v>
      </c>
      <c s="30" t="s">
        <v>611</v>
      </c>
      <c s="31" t="s">
        <v>116</v>
      </c>
      <c s="32">
        <v>160</v>
      </c>
      <c s="33">
        <v>0</v>
      </c>
      <c s="33">
        <f>ROUND(ROUND(H48,2)*ROUND(G48,3),2)</f>
      </c>
      <c r="O48">
        <f>(I48*21)/100</f>
      </c>
      <c t="s">
        <v>22</v>
      </c>
    </row>
    <row r="49" spans="1:5" ht="38.25">
      <c r="A49" s="34" t="s">
        <v>49</v>
      </c>
      <c r="E49" s="35" t="s">
        <v>666</v>
      </c>
    </row>
    <row r="50" spans="1:5" ht="12.75">
      <c r="A50" s="36" t="s">
        <v>51</v>
      </c>
      <c r="E50" s="37" t="s">
        <v>667</v>
      </c>
    </row>
    <row r="51" spans="1:5" ht="153">
      <c r="A51" t="s">
        <v>53</v>
      </c>
      <c r="E51" s="35" t="s">
        <v>614</v>
      </c>
    </row>
    <row r="52" spans="1:18" ht="12.75" customHeight="1">
      <c r="A52" s="6" t="s">
        <v>42</v>
      </c>
      <c s="6"/>
      <c s="42" t="s">
        <v>39</v>
      </c>
      <c s="6"/>
      <c s="27" t="s">
        <v>438</v>
      </c>
      <c s="6"/>
      <c s="6"/>
      <c s="6"/>
      <c s="43">
        <f>0+Q52</f>
      </c>
      <c r="O52">
        <f>0+R52</f>
      </c>
      <c r="Q52">
        <f>0+I53+I57</f>
      </c>
      <c>
        <f>0+O53+O57</f>
      </c>
    </row>
    <row r="53" spans="1:16" ht="25.5">
      <c r="A53" s="25" t="s">
        <v>44</v>
      </c>
      <c s="29" t="s">
        <v>92</v>
      </c>
      <c s="29" t="s">
        <v>468</v>
      </c>
      <c s="25" t="s">
        <v>46</v>
      </c>
      <c s="30" t="s">
        <v>469</v>
      </c>
      <c s="31" t="s">
        <v>116</v>
      </c>
      <c s="32">
        <v>7.125</v>
      </c>
      <c s="33">
        <v>0</v>
      </c>
      <c s="33">
        <f>ROUND(ROUND(H53,2)*ROUND(G53,3),2)</f>
      </c>
      <c r="O53">
        <f>(I53*21)/100</f>
      </c>
      <c t="s">
        <v>22</v>
      </c>
    </row>
    <row r="54" spans="1:5" ht="12.75">
      <c r="A54" s="34" t="s">
        <v>49</v>
      </c>
      <c r="E54" s="35" t="s">
        <v>470</v>
      </c>
    </row>
    <row r="55" spans="1:5" ht="38.25">
      <c r="A55" s="36" t="s">
        <v>51</v>
      </c>
      <c r="E55" s="37" t="s">
        <v>668</v>
      </c>
    </row>
    <row r="56" spans="1:5" ht="38.25">
      <c r="A56" t="s">
        <v>53</v>
      </c>
      <c r="E56" s="35" t="s">
        <v>472</v>
      </c>
    </row>
    <row r="57" spans="1:16" ht="12.75">
      <c r="A57" s="25" t="s">
        <v>44</v>
      </c>
      <c s="29" t="s">
        <v>152</v>
      </c>
      <c s="29" t="s">
        <v>478</v>
      </c>
      <c s="25" t="s">
        <v>46</v>
      </c>
      <c s="30" t="s">
        <v>479</v>
      </c>
      <c s="31" t="s">
        <v>155</v>
      </c>
      <c s="32">
        <v>55</v>
      </c>
      <c s="33">
        <v>0</v>
      </c>
      <c s="33">
        <f>ROUND(ROUND(H57,2)*ROUND(G57,3),2)</f>
      </c>
      <c r="O57">
        <f>(I57*21)/100</f>
      </c>
      <c t="s">
        <v>22</v>
      </c>
    </row>
    <row r="58" spans="1:5" ht="38.25">
      <c r="A58" s="34" t="s">
        <v>49</v>
      </c>
      <c r="E58" s="35" t="s">
        <v>669</v>
      </c>
    </row>
    <row r="59" spans="1:5" ht="12.75">
      <c r="A59" s="36" t="s">
        <v>51</v>
      </c>
      <c r="E59" s="37" t="s">
        <v>670</v>
      </c>
    </row>
    <row r="60" spans="1:5" ht="51">
      <c r="A60" t="s">
        <v>53</v>
      </c>
      <c r="E60" s="35" t="s">
        <v>482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0+O8+O21+O70+O75+O104+O121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671</v>
      </c>
      <c s="38">
        <f>0+I8+I21+I70+I75+I104+I121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671</v>
      </c>
      <c s="6"/>
      <c s="18" t="s">
        <v>672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0+I9+I13+I17</f>
      </c>
      <c>
        <f>0+O9+O13+O17</f>
      </c>
    </row>
    <row r="9" spans="1:16" ht="25.5">
      <c r="A9" s="25" t="s">
        <v>44</v>
      </c>
      <c s="29" t="s">
        <v>28</v>
      </c>
      <c s="29" t="s">
        <v>102</v>
      </c>
      <c s="25" t="s">
        <v>46</v>
      </c>
      <c s="30" t="s">
        <v>103</v>
      </c>
      <c s="31" t="s">
        <v>104</v>
      </c>
      <c s="32">
        <v>168.53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12.75">
      <c r="A10" s="34" t="s">
        <v>49</v>
      </c>
      <c r="E10" s="35" t="s">
        <v>46</v>
      </c>
    </row>
    <row r="11" spans="1:5" ht="12.75">
      <c r="A11" s="36" t="s">
        <v>51</v>
      </c>
      <c r="E11" s="37" t="s">
        <v>673</v>
      </c>
    </row>
    <row r="12" spans="1:5" ht="140.25">
      <c r="A12" t="s">
        <v>53</v>
      </c>
      <c r="E12" s="35" t="s">
        <v>106</v>
      </c>
    </row>
    <row r="13" spans="1:16" ht="25.5">
      <c r="A13" s="25" t="s">
        <v>44</v>
      </c>
      <c s="29" t="s">
        <v>22</v>
      </c>
      <c s="29" t="s">
        <v>107</v>
      </c>
      <c s="25" t="s">
        <v>46</v>
      </c>
      <c s="30" t="s">
        <v>108</v>
      </c>
      <c s="31" t="s">
        <v>104</v>
      </c>
      <c s="32">
        <v>31.92</v>
      </c>
      <c s="33">
        <v>0</v>
      </c>
      <c s="33">
        <f>ROUND(ROUND(H13,2)*ROUND(G13,3),2)</f>
      </c>
      <c r="O13">
        <f>(I13*21)/100</f>
      </c>
      <c t="s">
        <v>22</v>
      </c>
    </row>
    <row r="14" spans="1:5" ht="12.75">
      <c r="A14" s="34" t="s">
        <v>49</v>
      </c>
      <c r="E14" s="35" t="s">
        <v>46</v>
      </c>
    </row>
    <row r="15" spans="1:5" ht="12.75">
      <c r="A15" s="36" t="s">
        <v>51</v>
      </c>
      <c r="E15" s="37" t="s">
        <v>674</v>
      </c>
    </row>
    <row r="16" spans="1:5" ht="140.25">
      <c r="A16" t="s">
        <v>53</v>
      </c>
      <c r="E16" s="35" t="s">
        <v>106</v>
      </c>
    </row>
    <row r="17" spans="1:16" ht="25.5">
      <c r="A17" s="25" t="s">
        <v>44</v>
      </c>
      <c s="29" t="s">
        <v>21</v>
      </c>
      <c s="29" t="s">
        <v>110</v>
      </c>
      <c s="25" t="s">
        <v>46</v>
      </c>
      <c s="30" t="s">
        <v>111</v>
      </c>
      <c s="31" t="s">
        <v>104</v>
      </c>
      <c s="32">
        <v>18.276</v>
      </c>
      <c s="33">
        <v>0</v>
      </c>
      <c s="33">
        <f>ROUND(ROUND(H17,2)*ROUND(G17,3),2)</f>
      </c>
      <c r="O17">
        <f>(I17*21)/100</f>
      </c>
      <c t="s">
        <v>22</v>
      </c>
    </row>
    <row r="18" spans="1:5" ht="12.75">
      <c r="A18" s="34" t="s">
        <v>49</v>
      </c>
      <c r="E18" s="35" t="s">
        <v>46</v>
      </c>
    </row>
    <row r="19" spans="1:5" ht="63.75">
      <c r="A19" s="36" t="s">
        <v>51</v>
      </c>
      <c r="E19" s="37" t="s">
        <v>675</v>
      </c>
    </row>
    <row r="20" spans="1:5" ht="140.25">
      <c r="A20" t="s">
        <v>53</v>
      </c>
      <c r="E20" s="35" t="s">
        <v>106</v>
      </c>
    </row>
    <row r="21" spans="1:18" ht="12.75" customHeight="1">
      <c r="A21" s="6" t="s">
        <v>42</v>
      </c>
      <c s="6"/>
      <c s="42" t="s">
        <v>28</v>
      </c>
      <c s="6"/>
      <c s="27" t="s">
        <v>113</v>
      </c>
      <c s="6"/>
      <c s="6"/>
      <c s="6"/>
      <c s="43">
        <f>0+Q21</f>
      </c>
      <c r="O21">
        <f>0+R21</f>
      </c>
      <c r="Q21">
        <f>0+I22+I26+I30+I34+I38+I42+I46+I50+I54+I58+I62+I66</f>
      </c>
      <c>
        <f>0+O22+O26+O30+O34+O38+O42+O46+O50+O54+O58+O62+O66</f>
      </c>
    </row>
    <row r="22" spans="1:16" ht="25.5">
      <c r="A22" s="25" t="s">
        <v>44</v>
      </c>
      <c s="29" t="s">
        <v>32</v>
      </c>
      <c s="29" t="s">
        <v>134</v>
      </c>
      <c s="25" t="s">
        <v>46</v>
      </c>
      <c s="30" t="s">
        <v>135</v>
      </c>
      <c s="31" t="s">
        <v>136</v>
      </c>
      <c s="32">
        <v>15.2</v>
      </c>
      <c s="33">
        <v>0</v>
      </c>
      <c s="33">
        <f>ROUND(ROUND(H22,2)*ROUND(G22,3),2)</f>
      </c>
      <c r="O22">
        <f>(I22*21)/100</f>
      </c>
      <c t="s">
        <v>22</v>
      </c>
    </row>
    <row r="23" spans="1:5" ht="38.25">
      <c r="A23" s="34" t="s">
        <v>49</v>
      </c>
      <c r="E23" s="35" t="s">
        <v>676</v>
      </c>
    </row>
    <row r="24" spans="1:5" ht="12.75">
      <c r="A24" s="36" t="s">
        <v>51</v>
      </c>
      <c r="E24" s="37" t="s">
        <v>677</v>
      </c>
    </row>
    <row r="25" spans="1:5" ht="63.75">
      <c r="A25" t="s">
        <v>53</v>
      </c>
      <c r="E25" s="35" t="s">
        <v>139</v>
      </c>
    </row>
    <row r="26" spans="1:16" ht="12.75">
      <c r="A26" s="25" t="s">
        <v>44</v>
      </c>
      <c s="29" t="s">
        <v>34</v>
      </c>
      <c s="29" t="s">
        <v>144</v>
      </c>
      <c s="25" t="s">
        <v>46</v>
      </c>
      <c s="30" t="s">
        <v>145</v>
      </c>
      <c s="31" t="s">
        <v>136</v>
      </c>
      <c s="32">
        <v>1.2</v>
      </c>
      <c s="33">
        <v>0</v>
      </c>
      <c s="33">
        <f>ROUND(ROUND(H26,2)*ROUND(G26,3),2)</f>
      </c>
      <c r="O26">
        <f>(I26*21)/100</f>
      </c>
      <c t="s">
        <v>22</v>
      </c>
    </row>
    <row r="27" spans="1:5" ht="38.25">
      <c r="A27" s="34" t="s">
        <v>49</v>
      </c>
      <c r="E27" s="35" t="s">
        <v>678</v>
      </c>
    </row>
    <row r="28" spans="1:5" ht="25.5">
      <c r="A28" s="36" t="s">
        <v>51</v>
      </c>
      <c r="E28" s="37" t="s">
        <v>679</v>
      </c>
    </row>
    <row r="29" spans="1:5" ht="63.75">
      <c r="A29" t="s">
        <v>53</v>
      </c>
      <c r="E29" s="35" t="s">
        <v>139</v>
      </c>
    </row>
    <row r="30" spans="1:16" ht="25.5">
      <c r="A30" s="25" t="s">
        <v>44</v>
      </c>
      <c s="29" t="s">
        <v>36</v>
      </c>
      <c s="29" t="s">
        <v>148</v>
      </c>
      <c s="25" t="s">
        <v>46</v>
      </c>
      <c s="30" t="s">
        <v>149</v>
      </c>
      <c s="31" t="s">
        <v>136</v>
      </c>
      <c s="32">
        <v>22.41</v>
      </c>
      <c s="33">
        <v>0</v>
      </c>
      <c s="33">
        <f>ROUND(ROUND(H30,2)*ROUND(G30,3),2)</f>
      </c>
      <c r="O30">
        <f>(I30*21)/100</f>
      </c>
      <c t="s">
        <v>22</v>
      </c>
    </row>
    <row r="31" spans="1:5" ht="51">
      <c r="A31" s="34" t="s">
        <v>49</v>
      </c>
      <c r="E31" s="35" t="s">
        <v>680</v>
      </c>
    </row>
    <row r="32" spans="1:5" ht="12.75">
      <c r="A32" s="36" t="s">
        <v>51</v>
      </c>
      <c r="E32" s="37" t="s">
        <v>681</v>
      </c>
    </row>
    <row r="33" spans="1:5" ht="63.75">
      <c r="A33" t="s">
        <v>53</v>
      </c>
      <c r="E33" s="35" t="s">
        <v>139</v>
      </c>
    </row>
    <row r="34" spans="1:16" ht="25.5">
      <c r="A34" s="25" t="s">
        <v>44</v>
      </c>
      <c s="29" t="s">
        <v>73</v>
      </c>
      <c s="29" t="s">
        <v>153</v>
      </c>
      <c s="25" t="s">
        <v>46</v>
      </c>
      <c s="30" t="s">
        <v>154</v>
      </c>
      <c s="31" t="s">
        <v>155</v>
      </c>
      <c s="32">
        <v>20</v>
      </c>
      <c s="33">
        <v>0</v>
      </c>
      <c s="33">
        <f>ROUND(ROUND(H34,2)*ROUND(G34,3),2)</f>
      </c>
      <c r="O34">
        <f>(I34*21)/100</f>
      </c>
      <c t="s">
        <v>22</v>
      </c>
    </row>
    <row r="35" spans="1:5" ht="38.25">
      <c r="A35" s="34" t="s">
        <v>49</v>
      </c>
      <c r="E35" s="35" t="s">
        <v>156</v>
      </c>
    </row>
    <row r="36" spans="1:5" ht="12.75">
      <c r="A36" s="36" t="s">
        <v>51</v>
      </c>
      <c r="E36" s="37" t="s">
        <v>682</v>
      </c>
    </row>
    <row r="37" spans="1:5" ht="63.75">
      <c r="A37" t="s">
        <v>53</v>
      </c>
      <c r="E37" s="35" t="s">
        <v>139</v>
      </c>
    </row>
    <row r="38" spans="1:16" ht="25.5">
      <c r="A38" s="25" t="s">
        <v>44</v>
      </c>
      <c s="29" t="s">
        <v>78</v>
      </c>
      <c s="29" t="s">
        <v>159</v>
      </c>
      <c s="25" t="s">
        <v>46</v>
      </c>
      <c s="30" t="s">
        <v>160</v>
      </c>
      <c s="31" t="s">
        <v>161</v>
      </c>
      <c s="32">
        <v>82.8</v>
      </c>
      <c s="33">
        <v>0</v>
      </c>
      <c s="33">
        <f>ROUND(ROUND(H38,2)*ROUND(G38,3),2)</f>
      </c>
      <c r="O38">
        <f>(I38*21)/100</f>
      </c>
      <c t="s">
        <v>22</v>
      </c>
    </row>
    <row r="39" spans="1:5" ht="12.75">
      <c r="A39" s="34" t="s">
        <v>49</v>
      </c>
      <c r="E39" s="35" t="s">
        <v>162</v>
      </c>
    </row>
    <row r="40" spans="1:5" ht="12.75">
      <c r="A40" s="36" t="s">
        <v>51</v>
      </c>
      <c r="E40" s="37" t="s">
        <v>683</v>
      </c>
    </row>
    <row r="41" spans="1:5" ht="25.5">
      <c r="A41" t="s">
        <v>53</v>
      </c>
      <c r="E41" s="35" t="s">
        <v>164</v>
      </c>
    </row>
    <row r="42" spans="1:16" ht="12.75">
      <c r="A42" s="25" t="s">
        <v>44</v>
      </c>
      <c s="29" t="s">
        <v>39</v>
      </c>
      <c s="29" t="s">
        <v>166</v>
      </c>
      <c s="25" t="s">
        <v>46</v>
      </c>
      <c s="30" t="s">
        <v>167</v>
      </c>
      <c s="31" t="s">
        <v>155</v>
      </c>
      <c s="32">
        <v>28</v>
      </c>
      <c s="33">
        <v>0</v>
      </c>
      <c s="33">
        <f>ROUND(ROUND(H42,2)*ROUND(G42,3),2)</f>
      </c>
      <c r="O42">
        <f>(I42*21)/100</f>
      </c>
      <c t="s">
        <v>22</v>
      </c>
    </row>
    <row r="43" spans="1:5" ht="51">
      <c r="A43" s="34" t="s">
        <v>49</v>
      </c>
      <c r="E43" s="35" t="s">
        <v>168</v>
      </c>
    </row>
    <row r="44" spans="1:5" ht="12.75">
      <c r="A44" s="36" t="s">
        <v>51</v>
      </c>
      <c r="E44" s="37" t="s">
        <v>684</v>
      </c>
    </row>
    <row r="45" spans="1:5" ht="63.75">
      <c r="A45" t="s">
        <v>53</v>
      </c>
      <c r="E45" s="35" t="s">
        <v>170</v>
      </c>
    </row>
    <row r="46" spans="1:16" ht="12.75">
      <c r="A46" s="25" t="s">
        <v>44</v>
      </c>
      <c s="29" t="s">
        <v>41</v>
      </c>
      <c s="29" t="s">
        <v>172</v>
      </c>
      <c s="25" t="s">
        <v>46</v>
      </c>
      <c s="30" t="s">
        <v>173</v>
      </c>
      <c s="31" t="s">
        <v>136</v>
      </c>
      <c s="32">
        <v>36.48</v>
      </c>
      <c s="33">
        <v>0</v>
      </c>
      <c s="33">
        <f>ROUND(ROUND(H46,2)*ROUND(G46,3),2)</f>
      </c>
      <c r="O46">
        <f>(I46*21)/100</f>
      </c>
      <c t="s">
        <v>22</v>
      </c>
    </row>
    <row r="47" spans="1:5" ht="38.25">
      <c r="A47" s="34" t="s">
        <v>49</v>
      </c>
      <c r="E47" s="35" t="s">
        <v>685</v>
      </c>
    </row>
    <row r="48" spans="1:5" ht="38.25">
      <c r="A48" s="36" t="s">
        <v>51</v>
      </c>
      <c r="E48" s="37" t="s">
        <v>686</v>
      </c>
    </row>
    <row r="49" spans="1:5" ht="63.75">
      <c r="A49" t="s">
        <v>53</v>
      </c>
      <c r="E49" s="35" t="s">
        <v>170</v>
      </c>
    </row>
    <row r="50" spans="1:16" ht="12.75">
      <c r="A50" s="25" t="s">
        <v>44</v>
      </c>
      <c s="29" t="s">
        <v>92</v>
      </c>
      <c s="29" t="s">
        <v>177</v>
      </c>
      <c s="25" t="s">
        <v>46</v>
      </c>
      <c s="30" t="s">
        <v>178</v>
      </c>
      <c s="31" t="s">
        <v>155</v>
      </c>
      <c s="32">
        <v>161.5</v>
      </c>
      <c s="33">
        <v>0</v>
      </c>
      <c s="33">
        <f>ROUND(ROUND(H50,2)*ROUND(G50,3),2)</f>
      </c>
      <c r="O50">
        <f>(I50*21)/100</f>
      </c>
      <c t="s">
        <v>22</v>
      </c>
    </row>
    <row r="51" spans="1:5" ht="38.25">
      <c r="A51" s="34" t="s">
        <v>49</v>
      </c>
      <c r="E51" s="35" t="s">
        <v>687</v>
      </c>
    </row>
    <row r="52" spans="1:5" ht="63.75">
      <c r="A52" s="36" t="s">
        <v>51</v>
      </c>
      <c r="E52" s="37" t="s">
        <v>688</v>
      </c>
    </row>
    <row r="53" spans="1:5" ht="25.5">
      <c r="A53" t="s">
        <v>53</v>
      </c>
      <c r="E53" s="35" t="s">
        <v>181</v>
      </c>
    </row>
    <row r="54" spans="1:16" ht="12.75">
      <c r="A54" s="25" t="s">
        <v>44</v>
      </c>
      <c s="29" t="s">
        <v>152</v>
      </c>
      <c s="29" t="s">
        <v>206</v>
      </c>
      <c s="25" t="s">
        <v>46</v>
      </c>
      <c s="30" t="s">
        <v>207</v>
      </c>
      <c s="31" t="s">
        <v>136</v>
      </c>
      <c s="32">
        <v>88.7</v>
      </c>
      <c s="33">
        <v>0</v>
      </c>
      <c s="33">
        <f>ROUND(ROUND(H54,2)*ROUND(G54,3),2)</f>
      </c>
      <c r="O54">
        <f>(I54*21)/100</f>
      </c>
      <c t="s">
        <v>22</v>
      </c>
    </row>
    <row r="55" spans="1:5" ht="38.25">
      <c r="A55" s="34" t="s">
        <v>49</v>
      </c>
      <c r="E55" s="35" t="s">
        <v>689</v>
      </c>
    </row>
    <row r="56" spans="1:5" ht="38.25">
      <c r="A56" s="36" t="s">
        <v>51</v>
      </c>
      <c r="E56" s="37" t="s">
        <v>690</v>
      </c>
    </row>
    <row r="57" spans="1:5" ht="318.75">
      <c r="A57" t="s">
        <v>53</v>
      </c>
      <c r="E57" s="35" t="s">
        <v>204</v>
      </c>
    </row>
    <row r="58" spans="1:16" ht="12.75">
      <c r="A58" s="25" t="s">
        <v>44</v>
      </c>
      <c s="29" t="s">
        <v>158</v>
      </c>
      <c s="29" t="s">
        <v>211</v>
      </c>
      <c s="25" t="s">
        <v>46</v>
      </c>
      <c s="30" t="s">
        <v>212</v>
      </c>
      <c s="31" t="s">
        <v>136</v>
      </c>
      <c s="32">
        <v>88.7</v>
      </c>
      <c s="33">
        <v>0</v>
      </c>
      <c s="33">
        <f>ROUND(ROUND(H58,2)*ROUND(G58,3),2)</f>
      </c>
      <c r="O58">
        <f>(I58*21)/100</f>
      </c>
      <c t="s">
        <v>22</v>
      </c>
    </row>
    <row r="59" spans="1:5" ht="12.75">
      <c r="A59" s="34" t="s">
        <v>49</v>
      </c>
      <c r="E59" s="35" t="s">
        <v>46</v>
      </c>
    </row>
    <row r="60" spans="1:5" ht="12.75">
      <c r="A60" s="36" t="s">
        <v>51</v>
      </c>
      <c r="E60" s="37" t="s">
        <v>691</v>
      </c>
    </row>
    <row r="61" spans="1:5" ht="191.25">
      <c r="A61" t="s">
        <v>53</v>
      </c>
      <c r="E61" s="35" t="s">
        <v>214</v>
      </c>
    </row>
    <row r="62" spans="1:16" ht="12.75">
      <c r="A62" s="25" t="s">
        <v>44</v>
      </c>
      <c s="29" t="s">
        <v>165</v>
      </c>
      <c s="29" t="s">
        <v>240</v>
      </c>
      <c s="25" t="s">
        <v>46</v>
      </c>
      <c s="30" t="s">
        <v>241</v>
      </c>
      <c s="31" t="s">
        <v>136</v>
      </c>
      <c s="32">
        <v>77.73</v>
      </c>
      <c s="33">
        <v>0</v>
      </c>
      <c s="33">
        <f>ROUND(ROUND(H62,2)*ROUND(G62,3),2)</f>
      </c>
      <c r="O62">
        <f>(I62*21)/100</f>
      </c>
      <c t="s">
        <v>22</v>
      </c>
    </row>
    <row r="63" spans="1:5" ht="63.75">
      <c r="A63" s="34" t="s">
        <v>49</v>
      </c>
      <c r="E63" s="35" t="s">
        <v>692</v>
      </c>
    </row>
    <row r="64" spans="1:5" ht="38.25">
      <c r="A64" s="36" t="s">
        <v>51</v>
      </c>
      <c r="E64" s="37" t="s">
        <v>693</v>
      </c>
    </row>
    <row r="65" spans="1:5" ht="293.25">
      <c r="A65" t="s">
        <v>53</v>
      </c>
      <c r="E65" s="35" t="s">
        <v>244</v>
      </c>
    </row>
    <row r="66" spans="1:16" ht="12.75">
      <c r="A66" s="25" t="s">
        <v>44</v>
      </c>
      <c s="29" t="s">
        <v>171</v>
      </c>
      <c s="29" t="s">
        <v>246</v>
      </c>
      <c s="25" t="s">
        <v>46</v>
      </c>
      <c s="30" t="s">
        <v>247</v>
      </c>
      <c s="31" t="s">
        <v>116</v>
      </c>
      <c s="32">
        <v>74.7</v>
      </c>
      <c s="33">
        <v>0</v>
      </c>
      <c s="33">
        <f>ROUND(ROUND(H66,2)*ROUND(G66,3),2)</f>
      </c>
      <c r="O66">
        <f>(I66*21)/100</f>
      </c>
      <c t="s">
        <v>22</v>
      </c>
    </row>
    <row r="67" spans="1:5" ht="12.75">
      <c r="A67" s="34" t="s">
        <v>49</v>
      </c>
      <c r="E67" s="35" t="s">
        <v>694</v>
      </c>
    </row>
    <row r="68" spans="1:5" ht="12.75">
      <c r="A68" s="36" t="s">
        <v>51</v>
      </c>
      <c r="E68" s="37" t="s">
        <v>695</v>
      </c>
    </row>
    <row r="69" spans="1:5" ht="25.5">
      <c r="A69" t="s">
        <v>53</v>
      </c>
      <c r="E69" s="35" t="s">
        <v>250</v>
      </c>
    </row>
    <row r="70" spans="1:18" ht="12.75" customHeight="1">
      <c r="A70" s="6" t="s">
        <v>42</v>
      </c>
      <c s="6"/>
      <c s="42" t="s">
        <v>32</v>
      </c>
      <c s="6"/>
      <c s="27" t="s">
        <v>306</v>
      </c>
      <c s="6"/>
      <c s="6"/>
      <c s="6"/>
      <c s="43">
        <f>0+Q70</f>
      </c>
      <c r="O70">
        <f>0+R70</f>
      </c>
      <c r="Q70">
        <f>0+I71</f>
      </c>
      <c>
        <f>0+O71</f>
      </c>
    </row>
    <row r="71" spans="1:16" ht="12.75">
      <c r="A71" s="25" t="s">
        <v>44</v>
      </c>
      <c s="29" t="s">
        <v>176</v>
      </c>
      <c s="29" t="s">
        <v>314</v>
      </c>
      <c s="25" t="s">
        <v>46</v>
      </c>
      <c s="30" t="s">
        <v>315</v>
      </c>
      <c s="31" t="s">
        <v>136</v>
      </c>
      <c s="32">
        <v>7.47</v>
      </c>
      <c s="33">
        <v>0</v>
      </c>
      <c s="33">
        <f>ROUND(ROUND(H71,2)*ROUND(G71,3),2)</f>
      </c>
      <c r="O71">
        <f>(I71*21)/100</f>
      </c>
      <c t="s">
        <v>22</v>
      </c>
    </row>
    <row r="72" spans="1:5" ht="63.75">
      <c r="A72" s="34" t="s">
        <v>49</v>
      </c>
      <c r="E72" s="35" t="s">
        <v>696</v>
      </c>
    </row>
    <row r="73" spans="1:5" ht="12.75">
      <c r="A73" s="36" t="s">
        <v>51</v>
      </c>
      <c r="E73" s="37" t="s">
        <v>697</v>
      </c>
    </row>
    <row r="74" spans="1:5" ht="38.25">
      <c r="A74" t="s">
        <v>53</v>
      </c>
      <c r="E74" s="35" t="s">
        <v>318</v>
      </c>
    </row>
    <row r="75" spans="1:18" ht="12.75" customHeight="1">
      <c r="A75" s="6" t="s">
        <v>42</v>
      </c>
      <c s="6"/>
      <c s="42" t="s">
        <v>34</v>
      </c>
      <c s="6"/>
      <c s="27" t="s">
        <v>325</v>
      </c>
      <c s="6"/>
      <c s="6"/>
      <c s="6"/>
      <c s="43">
        <f>0+Q75</f>
      </c>
      <c r="O75">
        <f>0+R75</f>
      </c>
      <c r="Q75">
        <f>0+I76+I80+I84+I88+I92+I96+I100</f>
      </c>
      <c>
        <f>0+O76+O80+O84+O88+O92+O96+O100</f>
      </c>
    </row>
    <row r="76" spans="1:16" ht="12.75">
      <c r="A76" s="25" t="s">
        <v>44</v>
      </c>
      <c s="29" t="s">
        <v>182</v>
      </c>
      <c s="29" t="s">
        <v>327</v>
      </c>
      <c s="25" t="s">
        <v>46</v>
      </c>
      <c s="30" t="s">
        <v>328</v>
      </c>
      <c s="31" t="s">
        <v>116</v>
      </c>
      <c s="32">
        <v>74.7</v>
      </c>
      <c s="33">
        <v>0</v>
      </c>
      <c s="33">
        <f>ROUND(ROUND(H76,2)*ROUND(G76,3),2)</f>
      </c>
      <c r="O76">
        <f>(I76*21)/100</f>
      </c>
      <c t="s">
        <v>22</v>
      </c>
    </row>
    <row r="77" spans="1:5" ht="38.25">
      <c r="A77" s="34" t="s">
        <v>49</v>
      </c>
      <c r="E77" s="35" t="s">
        <v>698</v>
      </c>
    </row>
    <row r="78" spans="1:5" ht="12.75">
      <c r="A78" s="36" t="s">
        <v>51</v>
      </c>
      <c r="E78" s="37" t="s">
        <v>699</v>
      </c>
    </row>
    <row r="79" spans="1:5" ht="127.5">
      <c r="A79" t="s">
        <v>53</v>
      </c>
      <c r="E79" s="35" t="s">
        <v>331</v>
      </c>
    </row>
    <row r="80" spans="1:16" ht="12.75">
      <c r="A80" s="25" t="s">
        <v>44</v>
      </c>
      <c s="29" t="s">
        <v>188</v>
      </c>
      <c s="29" t="s">
        <v>339</v>
      </c>
      <c s="25" t="s">
        <v>46</v>
      </c>
      <c s="30" t="s">
        <v>340</v>
      </c>
      <c s="31" t="s">
        <v>116</v>
      </c>
      <c s="32">
        <v>74.7</v>
      </c>
      <c s="33">
        <v>0</v>
      </c>
      <c s="33">
        <f>ROUND(ROUND(H80,2)*ROUND(G80,3),2)</f>
      </c>
      <c r="O80">
        <f>(I80*21)/100</f>
      </c>
      <c t="s">
        <v>22</v>
      </c>
    </row>
    <row r="81" spans="1:5" ht="51">
      <c r="A81" s="34" t="s">
        <v>49</v>
      </c>
      <c r="E81" s="35" t="s">
        <v>700</v>
      </c>
    </row>
    <row r="82" spans="1:5" ht="12.75">
      <c r="A82" s="36" t="s">
        <v>51</v>
      </c>
      <c r="E82" s="37" t="s">
        <v>699</v>
      </c>
    </row>
    <row r="83" spans="1:5" ht="51">
      <c r="A83" t="s">
        <v>53</v>
      </c>
      <c r="E83" s="35" t="s">
        <v>337</v>
      </c>
    </row>
    <row r="84" spans="1:16" ht="12.75">
      <c r="A84" s="25" t="s">
        <v>44</v>
      </c>
      <c s="29" t="s">
        <v>194</v>
      </c>
      <c s="29" t="s">
        <v>701</v>
      </c>
      <c s="25" t="s">
        <v>46</v>
      </c>
      <c s="30" t="s">
        <v>702</v>
      </c>
      <c s="31" t="s">
        <v>136</v>
      </c>
      <c s="32">
        <v>13.71</v>
      </c>
      <c s="33">
        <v>0</v>
      </c>
      <c s="33">
        <f>ROUND(ROUND(H84,2)*ROUND(G84,3),2)</f>
      </c>
      <c r="O84">
        <f>(I84*21)/100</f>
      </c>
      <c t="s">
        <v>22</v>
      </c>
    </row>
    <row r="85" spans="1:5" ht="25.5">
      <c r="A85" s="34" t="s">
        <v>49</v>
      </c>
      <c r="E85" s="35" t="s">
        <v>703</v>
      </c>
    </row>
    <row r="86" spans="1:5" ht="12.75">
      <c r="A86" s="36" t="s">
        <v>51</v>
      </c>
      <c r="E86" s="37" t="s">
        <v>704</v>
      </c>
    </row>
    <row r="87" spans="1:5" ht="127.5">
      <c r="A87" t="s">
        <v>53</v>
      </c>
      <c r="E87" s="35" t="s">
        <v>331</v>
      </c>
    </row>
    <row r="88" spans="1:16" ht="12.75">
      <c r="A88" s="25" t="s">
        <v>44</v>
      </c>
      <c s="29" t="s">
        <v>199</v>
      </c>
      <c s="29" t="s">
        <v>356</v>
      </c>
      <c s="25" t="s">
        <v>46</v>
      </c>
      <c s="30" t="s">
        <v>357</v>
      </c>
      <c s="31" t="s">
        <v>116</v>
      </c>
      <c s="32">
        <v>914</v>
      </c>
      <c s="33">
        <v>0</v>
      </c>
      <c s="33">
        <f>ROUND(ROUND(H88,2)*ROUND(G88,3),2)</f>
      </c>
      <c r="O88">
        <f>(I88*21)/100</f>
      </c>
      <c t="s">
        <v>22</v>
      </c>
    </row>
    <row r="89" spans="1:5" ht="25.5">
      <c r="A89" s="34" t="s">
        <v>49</v>
      </c>
      <c r="E89" s="35" t="s">
        <v>358</v>
      </c>
    </row>
    <row r="90" spans="1:5" ht="25.5">
      <c r="A90" s="36" t="s">
        <v>51</v>
      </c>
      <c r="E90" s="37" t="s">
        <v>705</v>
      </c>
    </row>
    <row r="91" spans="1:5" ht="51">
      <c r="A91" t="s">
        <v>53</v>
      </c>
      <c r="E91" s="35" t="s">
        <v>354</v>
      </c>
    </row>
    <row r="92" spans="1:16" ht="12.75">
      <c r="A92" s="25" t="s">
        <v>44</v>
      </c>
      <c s="29" t="s">
        <v>205</v>
      </c>
      <c s="29" t="s">
        <v>361</v>
      </c>
      <c s="25" t="s">
        <v>46</v>
      </c>
      <c s="30" t="s">
        <v>362</v>
      </c>
      <c s="31" t="s">
        <v>116</v>
      </c>
      <c s="32">
        <v>457</v>
      </c>
      <c s="33">
        <v>0</v>
      </c>
      <c s="33">
        <f>ROUND(ROUND(H92,2)*ROUND(G92,3),2)</f>
      </c>
      <c r="O92">
        <f>(I92*21)/100</f>
      </c>
      <c t="s">
        <v>22</v>
      </c>
    </row>
    <row r="93" spans="1:5" ht="25.5">
      <c r="A93" s="34" t="s">
        <v>49</v>
      </c>
      <c r="E93" s="35" t="s">
        <v>363</v>
      </c>
    </row>
    <row r="94" spans="1:5" ht="25.5">
      <c r="A94" s="36" t="s">
        <v>51</v>
      </c>
      <c r="E94" s="37" t="s">
        <v>706</v>
      </c>
    </row>
    <row r="95" spans="1:5" ht="140.25">
      <c r="A95" t="s">
        <v>53</v>
      </c>
      <c r="E95" s="35" t="s">
        <v>365</v>
      </c>
    </row>
    <row r="96" spans="1:16" ht="12.75">
      <c r="A96" s="25" t="s">
        <v>44</v>
      </c>
      <c s="29" t="s">
        <v>210</v>
      </c>
      <c s="29" t="s">
        <v>367</v>
      </c>
      <c s="25" t="s">
        <v>46</v>
      </c>
      <c s="30" t="s">
        <v>368</v>
      </c>
      <c s="31" t="s">
        <v>116</v>
      </c>
      <c s="32">
        <v>457</v>
      </c>
      <c s="33">
        <v>0</v>
      </c>
      <c s="33">
        <f>ROUND(ROUND(H96,2)*ROUND(G96,3),2)</f>
      </c>
      <c r="O96">
        <f>(I96*21)/100</f>
      </c>
      <c t="s">
        <v>22</v>
      </c>
    </row>
    <row r="97" spans="1:5" ht="25.5">
      <c r="A97" s="34" t="s">
        <v>49</v>
      </c>
      <c r="E97" s="35" t="s">
        <v>369</v>
      </c>
    </row>
    <row r="98" spans="1:5" ht="25.5">
      <c r="A98" s="36" t="s">
        <v>51</v>
      </c>
      <c r="E98" s="37" t="s">
        <v>707</v>
      </c>
    </row>
    <row r="99" spans="1:5" ht="140.25">
      <c r="A99" t="s">
        <v>53</v>
      </c>
      <c r="E99" s="35" t="s">
        <v>365</v>
      </c>
    </row>
    <row r="100" spans="1:16" ht="12.75">
      <c r="A100" s="25" t="s">
        <v>44</v>
      </c>
      <c s="29" t="s">
        <v>215</v>
      </c>
      <c s="29" t="s">
        <v>377</v>
      </c>
      <c s="25" t="s">
        <v>46</v>
      </c>
      <c s="30" t="s">
        <v>378</v>
      </c>
      <c s="31" t="s">
        <v>116</v>
      </c>
      <c s="32">
        <v>13.75</v>
      </c>
      <c s="33">
        <v>0</v>
      </c>
      <c s="33">
        <f>ROUND(ROUND(H100,2)*ROUND(G100,3),2)</f>
      </c>
      <c r="O100">
        <f>(I100*21)/100</f>
      </c>
      <c t="s">
        <v>22</v>
      </c>
    </row>
    <row r="101" spans="1:5" ht="38.25">
      <c r="A101" s="34" t="s">
        <v>49</v>
      </c>
      <c r="E101" s="35" t="s">
        <v>379</v>
      </c>
    </row>
    <row r="102" spans="1:5" ht="12.75">
      <c r="A102" s="36" t="s">
        <v>51</v>
      </c>
      <c r="E102" s="37" t="s">
        <v>708</v>
      </c>
    </row>
    <row r="103" spans="1:5" ht="153">
      <c r="A103" t="s">
        <v>53</v>
      </c>
      <c r="E103" s="35" t="s">
        <v>381</v>
      </c>
    </row>
    <row r="104" spans="1:18" ht="12.75" customHeight="1">
      <c r="A104" s="6" t="s">
        <v>42</v>
      </c>
      <c s="6"/>
      <c s="42" t="s">
        <v>78</v>
      </c>
      <c s="6"/>
      <c s="27" t="s">
        <v>389</v>
      </c>
      <c s="6"/>
      <c s="6"/>
      <c s="6"/>
      <c s="43">
        <f>0+Q104</f>
      </c>
      <c r="O104">
        <f>0+R104</f>
      </c>
      <c r="Q104">
        <f>0+I105+I109+I113+I117</f>
      </c>
      <c>
        <f>0+O105+O109+O113+O117</f>
      </c>
    </row>
    <row r="105" spans="1:16" ht="12.75">
      <c r="A105" s="25" t="s">
        <v>44</v>
      </c>
      <c s="29" t="s">
        <v>221</v>
      </c>
      <c s="29" t="s">
        <v>391</v>
      </c>
      <c s="25" t="s">
        <v>46</v>
      </c>
      <c s="30" t="s">
        <v>392</v>
      </c>
      <c s="31" t="s">
        <v>155</v>
      </c>
      <c s="32">
        <v>83</v>
      </c>
      <c s="33">
        <v>0</v>
      </c>
      <c s="33">
        <f>ROUND(ROUND(H105,2)*ROUND(G105,3),2)</f>
      </c>
      <c r="O105">
        <f>(I105*21)/100</f>
      </c>
      <c t="s">
        <v>22</v>
      </c>
    </row>
    <row r="106" spans="1:5" ht="38.25">
      <c r="A106" s="34" t="s">
        <v>49</v>
      </c>
      <c r="E106" s="35" t="s">
        <v>393</v>
      </c>
    </row>
    <row r="107" spans="1:5" ht="12.75">
      <c r="A107" s="36" t="s">
        <v>51</v>
      </c>
      <c r="E107" s="37" t="s">
        <v>709</v>
      </c>
    </row>
    <row r="108" spans="1:5" ht="255">
      <c r="A108" t="s">
        <v>53</v>
      </c>
      <c r="E108" s="35" t="s">
        <v>395</v>
      </c>
    </row>
    <row r="109" spans="1:16" ht="12.75">
      <c r="A109" s="25" t="s">
        <v>44</v>
      </c>
      <c s="29" t="s">
        <v>227</v>
      </c>
      <c s="29" t="s">
        <v>403</v>
      </c>
      <c s="25" t="s">
        <v>46</v>
      </c>
      <c s="30" t="s">
        <v>404</v>
      </c>
      <c s="31" t="s">
        <v>127</v>
      </c>
      <c s="32">
        <v>10</v>
      </c>
      <c s="33">
        <v>0</v>
      </c>
      <c s="33">
        <f>ROUND(ROUND(H109,2)*ROUND(G109,3),2)</f>
      </c>
      <c r="O109">
        <f>(I109*21)/100</f>
      </c>
      <c t="s">
        <v>22</v>
      </c>
    </row>
    <row r="110" spans="1:5" ht="38.25">
      <c r="A110" s="34" t="s">
        <v>49</v>
      </c>
      <c r="E110" s="35" t="s">
        <v>710</v>
      </c>
    </row>
    <row r="111" spans="1:5" ht="12.75">
      <c r="A111" s="36" t="s">
        <v>51</v>
      </c>
      <c r="E111" s="37" t="s">
        <v>711</v>
      </c>
    </row>
    <row r="112" spans="1:5" ht="76.5">
      <c r="A112" t="s">
        <v>53</v>
      </c>
      <c r="E112" s="35" t="s">
        <v>407</v>
      </c>
    </row>
    <row r="113" spans="1:16" ht="12.75">
      <c r="A113" s="25" t="s">
        <v>44</v>
      </c>
      <c s="29" t="s">
        <v>233</v>
      </c>
      <c s="29" t="s">
        <v>419</v>
      </c>
      <c s="25" t="s">
        <v>46</v>
      </c>
      <c s="30" t="s">
        <v>420</v>
      </c>
      <c s="31" t="s">
        <v>127</v>
      </c>
      <c s="32">
        <v>3</v>
      </c>
      <c s="33">
        <v>0</v>
      </c>
      <c s="33">
        <f>ROUND(ROUND(H113,2)*ROUND(G113,3),2)</f>
      </c>
      <c r="O113">
        <f>(I113*21)/100</f>
      </c>
      <c t="s">
        <v>22</v>
      </c>
    </row>
    <row r="114" spans="1:5" ht="12.75">
      <c r="A114" s="34" t="s">
        <v>49</v>
      </c>
      <c r="E114" s="35" t="s">
        <v>421</v>
      </c>
    </row>
    <row r="115" spans="1:5" ht="12.75">
      <c r="A115" s="36" t="s">
        <v>51</v>
      </c>
      <c r="E115" s="37" t="s">
        <v>129</v>
      </c>
    </row>
    <row r="116" spans="1:5" ht="25.5">
      <c r="A116" t="s">
        <v>53</v>
      </c>
      <c r="E116" s="35" t="s">
        <v>423</v>
      </c>
    </row>
    <row r="117" spans="1:16" ht="12.75">
      <c r="A117" s="25" t="s">
        <v>44</v>
      </c>
      <c s="29" t="s">
        <v>239</v>
      </c>
      <c s="29" t="s">
        <v>425</v>
      </c>
      <c s="25" t="s">
        <v>46</v>
      </c>
      <c s="30" t="s">
        <v>426</v>
      </c>
      <c s="31" t="s">
        <v>127</v>
      </c>
      <c s="32">
        <v>5</v>
      </c>
      <c s="33">
        <v>0</v>
      </c>
      <c s="33">
        <f>ROUND(ROUND(H117,2)*ROUND(G117,3),2)</f>
      </c>
      <c r="O117">
        <f>(I117*21)/100</f>
      </c>
      <c t="s">
        <v>22</v>
      </c>
    </row>
    <row r="118" spans="1:5" ht="25.5">
      <c r="A118" s="34" t="s">
        <v>49</v>
      </c>
      <c r="E118" s="35" t="s">
        <v>427</v>
      </c>
    </row>
    <row r="119" spans="1:5" ht="12.75">
      <c r="A119" s="36" t="s">
        <v>51</v>
      </c>
      <c r="E119" s="37" t="s">
        <v>433</v>
      </c>
    </row>
    <row r="120" spans="1:5" ht="25.5">
      <c r="A120" t="s">
        <v>53</v>
      </c>
      <c r="E120" s="35" t="s">
        <v>423</v>
      </c>
    </row>
    <row r="121" spans="1:18" ht="12.75" customHeight="1">
      <c r="A121" s="6" t="s">
        <v>42</v>
      </c>
      <c s="6"/>
      <c s="42" t="s">
        <v>39</v>
      </c>
      <c s="6"/>
      <c s="27" t="s">
        <v>438</v>
      </c>
      <c s="6"/>
      <c s="6"/>
      <c s="6"/>
      <c s="43">
        <f>0+Q121</f>
      </c>
      <c r="O121">
        <f>0+R121</f>
      </c>
      <c r="Q121">
        <f>0+I122+I126+I130+I134+I138+I142</f>
      </c>
      <c>
        <f>0+O122+O126+O130+O134+O138+O142</f>
      </c>
    </row>
    <row r="122" spans="1:16" ht="25.5">
      <c r="A122" s="25" t="s">
        <v>44</v>
      </c>
      <c s="29" t="s">
        <v>245</v>
      </c>
      <c s="29" t="s">
        <v>474</v>
      </c>
      <c s="25" t="s">
        <v>46</v>
      </c>
      <c s="30" t="s">
        <v>475</v>
      </c>
      <c s="31" t="s">
        <v>116</v>
      </c>
      <c s="32">
        <v>6.2</v>
      </c>
      <c s="33">
        <v>0</v>
      </c>
      <c s="33">
        <f>ROUND(ROUND(H122,2)*ROUND(G122,3),2)</f>
      </c>
      <c r="O122">
        <f>(I122*21)/100</f>
      </c>
      <c t="s">
        <v>22</v>
      </c>
    </row>
    <row r="123" spans="1:5" ht="25.5">
      <c r="A123" s="34" t="s">
        <v>49</v>
      </c>
      <c r="E123" s="35" t="s">
        <v>712</v>
      </c>
    </row>
    <row r="124" spans="1:5" ht="12.75">
      <c r="A124" s="36" t="s">
        <v>51</v>
      </c>
      <c r="E124" s="37" t="s">
        <v>713</v>
      </c>
    </row>
    <row r="125" spans="1:5" ht="38.25">
      <c r="A125" t="s">
        <v>53</v>
      </c>
      <c r="E125" s="35" t="s">
        <v>476</v>
      </c>
    </row>
    <row r="126" spans="1:16" ht="12.75">
      <c r="A126" s="25" t="s">
        <v>44</v>
      </c>
      <c s="29" t="s">
        <v>251</v>
      </c>
      <c s="29" t="s">
        <v>478</v>
      </c>
      <c s="25" t="s">
        <v>46</v>
      </c>
      <c s="30" t="s">
        <v>479</v>
      </c>
      <c s="31" t="s">
        <v>155</v>
      </c>
      <c s="32">
        <v>110</v>
      </c>
      <c s="33">
        <v>0</v>
      </c>
      <c s="33">
        <f>ROUND(ROUND(H126,2)*ROUND(G126,3),2)</f>
      </c>
      <c r="O126">
        <f>(I126*21)/100</f>
      </c>
      <c t="s">
        <v>22</v>
      </c>
    </row>
    <row r="127" spans="1:5" ht="76.5">
      <c r="A127" s="34" t="s">
        <v>49</v>
      </c>
      <c r="E127" s="35" t="s">
        <v>480</v>
      </c>
    </row>
    <row r="128" spans="1:5" ht="12.75">
      <c r="A128" s="36" t="s">
        <v>51</v>
      </c>
      <c r="E128" s="37" t="s">
        <v>714</v>
      </c>
    </row>
    <row r="129" spans="1:5" ht="51">
      <c r="A129" t="s">
        <v>53</v>
      </c>
      <c r="E129" s="35" t="s">
        <v>482</v>
      </c>
    </row>
    <row r="130" spans="1:16" ht="12.75">
      <c r="A130" s="25" t="s">
        <v>44</v>
      </c>
      <c s="29" t="s">
        <v>257</v>
      </c>
      <c s="29" t="s">
        <v>644</v>
      </c>
      <c s="25" t="s">
        <v>46</v>
      </c>
      <c s="30" t="s">
        <v>645</v>
      </c>
      <c s="31" t="s">
        <v>155</v>
      </c>
      <c s="32">
        <v>44</v>
      </c>
      <c s="33">
        <v>0</v>
      </c>
      <c s="33">
        <f>ROUND(ROUND(H130,2)*ROUND(G130,3),2)</f>
      </c>
      <c r="O130">
        <f>(I130*21)/100</f>
      </c>
      <c t="s">
        <v>22</v>
      </c>
    </row>
    <row r="131" spans="1:5" ht="25.5">
      <c r="A131" s="34" t="s">
        <v>49</v>
      </c>
      <c r="E131" s="35" t="s">
        <v>715</v>
      </c>
    </row>
    <row r="132" spans="1:5" ht="12.75">
      <c r="A132" s="36" t="s">
        <v>51</v>
      </c>
      <c r="E132" s="37" t="s">
        <v>716</v>
      </c>
    </row>
    <row r="133" spans="1:5" ht="25.5">
      <c r="A133" t="s">
        <v>53</v>
      </c>
      <c r="E133" s="35" t="s">
        <v>494</v>
      </c>
    </row>
    <row r="134" spans="1:16" ht="12.75">
      <c r="A134" s="25" t="s">
        <v>44</v>
      </c>
      <c s="29" t="s">
        <v>262</v>
      </c>
      <c s="29" t="s">
        <v>496</v>
      </c>
      <c s="25" t="s">
        <v>46</v>
      </c>
      <c s="30" t="s">
        <v>497</v>
      </c>
      <c s="31" t="s">
        <v>155</v>
      </c>
      <c s="32">
        <v>161.5</v>
      </c>
      <c s="33">
        <v>0</v>
      </c>
      <c s="33">
        <f>ROUND(ROUND(H134,2)*ROUND(G134,3),2)</f>
      </c>
      <c r="O134">
        <f>(I134*21)/100</f>
      </c>
      <c t="s">
        <v>22</v>
      </c>
    </row>
    <row r="135" spans="1:5" ht="25.5">
      <c r="A135" s="34" t="s">
        <v>49</v>
      </c>
      <c r="E135" s="35" t="s">
        <v>498</v>
      </c>
    </row>
    <row r="136" spans="1:5" ht="63.75">
      <c r="A136" s="36" t="s">
        <v>51</v>
      </c>
      <c r="E136" s="37" t="s">
        <v>688</v>
      </c>
    </row>
    <row r="137" spans="1:5" ht="38.25">
      <c r="A137" t="s">
        <v>53</v>
      </c>
      <c r="E137" s="35" t="s">
        <v>500</v>
      </c>
    </row>
    <row r="138" spans="1:16" ht="12.75">
      <c r="A138" s="25" t="s">
        <v>44</v>
      </c>
      <c s="29" t="s">
        <v>267</v>
      </c>
      <c s="29" t="s">
        <v>520</v>
      </c>
      <c s="25" t="s">
        <v>46</v>
      </c>
      <c s="30" t="s">
        <v>521</v>
      </c>
      <c s="31" t="s">
        <v>127</v>
      </c>
      <c s="32">
        <v>10</v>
      </c>
      <c s="33">
        <v>0</v>
      </c>
      <c s="33">
        <f>ROUND(ROUND(H138,2)*ROUND(G138,3),2)</f>
      </c>
      <c r="O138">
        <f>(I138*21)/100</f>
      </c>
      <c t="s">
        <v>22</v>
      </c>
    </row>
    <row r="139" spans="1:5" ht="38.25">
      <c r="A139" s="34" t="s">
        <v>49</v>
      </c>
      <c r="E139" s="35" t="s">
        <v>522</v>
      </c>
    </row>
    <row r="140" spans="1:5" ht="12.75">
      <c r="A140" s="36" t="s">
        <v>51</v>
      </c>
      <c r="E140" s="37" t="s">
        <v>711</v>
      </c>
    </row>
    <row r="141" spans="1:5" ht="76.5">
      <c r="A141" t="s">
        <v>53</v>
      </c>
      <c r="E141" s="35" t="s">
        <v>524</v>
      </c>
    </row>
    <row r="142" spans="1:16" ht="12.75">
      <c r="A142" s="25" t="s">
        <v>44</v>
      </c>
      <c s="29" t="s">
        <v>272</v>
      </c>
      <c s="29" t="s">
        <v>532</v>
      </c>
      <c s="25" t="s">
        <v>46</v>
      </c>
      <c s="30" t="s">
        <v>533</v>
      </c>
      <c s="31" t="s">
        <v>155</v>
      </c>
      <c s="32">
        <v>83</v>
      </c>
      <c s="33">
        <v>0</v>
      </c>
      <c s="33">
        <f>ROUND(ROUND(H142,2)*ROUND(G142,3),2)</f>
      </c>
      <c r="O142">
        <f>(I142*21)/100</f>
      </c>
      <c t="s">
        <v>22</v>
      </c>
    </row>
    <row r="143" spans="1:5" ht="63.75">
      <c r="A143" s="34" t="s">
        <v>49</v>
      </c>
      <c r="E143" s="35" t="s">
        <v>717</v>
      </c>
    </row>
    <row r="144" spans="1:5" ht="12.75">
      <c r="A144" s="36" t="s">
        <v>51</v>
      </c>
      <c r="E144" s="37" t="s">
        <v>718</v>
      </c>
    </row>
    <row r="145" spans="1:5" ht="76.5">
      <c r="A145" t="s">
        <v>53</v>
      </c>
      <c r="E145" s="35" t="s">
        <v>524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719</v>
      </c>
      <c s="38">
        <f>0+I8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719</v>
      </c>
      <c s="6"/>
      <c s="18" t="s">
        <v>720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39</v>
      </c>
      <c s="19"/>
      <c s="27" t="s">
        <v>438</v>
      </c>
      <c s="19"/>
      <c s="19"/>
      <c s="19"/>
      <c s="28">
        <f>0+Q8</f>
      </c>
      <c r="O8">
        <f>0+R8</f>
      </c>
      <c r="Q8">
        <f>0+I9+I13+I17+I21+I25+I29+I33+I37+I41+I45+I49+I53+I57+I61+I65+I69+I73+I77+I81+I85+I89+I93</f>
      </c>
      <c>
        <f>0+O9+O13+O17+O21+O25+O29+O33+O37+O41+O45+O49+O53+O57+O61+O65+O69+O73+O77+O81+O85+O89+O93</f>
      </c>
    </row>
    <row r="9" spans="1:16" ht="12.75">
      <c r="A9" s="25" t="s">
        <v>44</v>
      </c>
      <c s="29" t="s">
        <v>28</v>
      </c>
      <c s="29" t="s">
        <v>721</v>
      </c>
      <c s="25" t="s">
        <v>46</v>
      </c>
      <c s="30" t="s">
        <v>722</v>
      </c>
      <c s="31" t="s">
        <v>127</v>
      </c>
      <c s="32">
        <v>25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12.75">
      <c r="A10" s="34" t="s">
        <v>49</v>
      </c>
      <c r="E10" s="35" t="s">
        <v>46</v>
      </c>
    </row>
    <row r="11" spans="1:5" ht="25.5">
      <c r="A11" s="36" t="s">
        <v>51</v>
      </c>
      <c r="E11" s="37" t="s">
        <v>723</v>
      </c>
    </row>
    <row r="12" spans="1:5" ht="38.25">
      <c r="A12" t="s">
        <v>53</v>
      </c>
      <c r="E12" s="35" t="s">
        <v>724</v>
      </c>
    </row>
    <row r="13" spans="1:16" ht="25.5">
      <c r="A13" s="25" t="s">
        <v>44</v>
      </c>
      <c s="29" t="s">
        <v>22</v>
      </c>
      <c s="29" t="s">
        <v>725</v>
      </c>
      <c s="25" t="s">
        <v>46</v>
      </c>
      <c s="30" t="s">
        <v>726</v>
      </c>
      <c s="31" t="s">
        <v>127</v>
      </c>
      <c s="32">
        <v>126</v>
      </c>
      <c s="33">
        <v>0</v>
      </c>
      <c s="33">
        <f>ROUND(ROUND(H13,2)*ROUND(G13,3),2)</f>
      </c>
      <c r="O13">
        <f>(I13*21)/100</f>
      </c>
      <c t="s">
        <v>22</v>
      </c>
    </row>
    <row r="14" spans="1:5" ht="38.25">
      <c r="A14" s="34" t="s">
        <v>49</v>
      </c>
      <c r="E14" s="35" t="s">
        <v>727</v>
      </c>
    </row>
    <row r="15" spans="1:5" ht="63.75">
      <c r="A15" s="36" t="s">
        <v>51</v>
      </c>
      <c r="E15" s="37" t="s">
        <v>728</v>
      </c>
    </row>
    <row r="16" spans="1:5" ht="63.75">
      <c r="A16" t="s">
        <v>53</v>
      </c>
      <c r="E16" s="35" t="s">
        <v>729</v>
      </c>
    </row>
    <row r="17" spans="1:16" ht="12.75">
      <c r="A17" s="25" t="s">
        <v>44</v>
      </c>
      <c s="29" t="s">
        <v>21</v>
      </c>
      <c s="29" t="s">
        <v>450</v>
      </c>
      <c s="25" t="s">
        <v>46</v>
      </c>
      <c s="30" t="s">
        <v>451</v>
      </c>
      <c s="31" t="s">
        <v>127</v>
      </c>
      <c s="32">
        <v>126</v>
      </c>
      <c s="33">
        <v>0</v>
      </c>
      <c s="33">
        <f>ROUND(ROUND(H17,2)*ROUND(G17,3),2)</f>
      </c>
      <c r="O17">
        <f>(I17*21)/100</f>
      </c>
      <c t="s">
        <v>22</v>
      </c>
    </row>
    <row r="18" spans="1:5" ht="63.75">
      <c r="A18" s="34" t="s">
        <v>49</v>
      </c>
      <c r="E18" s="35" t="s">
        <v>730</v>
      </c>
    </row>
    <row r="19" spans="1:5" ht="12.75">
      <c r="A19" s="36" t="s">
        <v>51</v>
      </c>
      <c r="E19" s="37" t="s">
        <v>731</v>
      </c>
    </row>
    <row r="20" spans="1:5" ht="25.5">
      <c r="A20" t="s">
        <v>53</v>
      </c>
      <c r="E20" s="35" t="s">
        <v>454</v>
      </c>
    </row>
    <row r="21" spans="1:16" ht="12.75">
      <c r="A21" s="25" t="s">
        <v>44</v>
      </c>
      <c s="29" t="s">
        <v>32</v>
      </c>
      <c s="29" t="s">
        <v>732</v>
      </c>
      <c s="25" t="s">
        <v>46</v>
      </c>
      <c s="30" t="s">
        <v>733</v>
      </c>
      <c s="31" t="s">
        <v>734</v>
      </c>
      <c s="32">
        <v>7245</v>
      </c>
      <c s="33">
        <v>0</v>
      </c>
      <c s="33">
        <f>ROUND(ROUND(H21,2)*ROUND(G21,3),2)</f>
      </c>
      <c r="O21">
        <f>(I21*21)/100</f>
      </c>
      <c t="s">
        <v>22</v>
      </c>
    </row>
    <row r="22" spans="1:5" ht="38.25">
      <c r="A22" s="34" t="s">
        <v>49</v>
      </c>
      <c r="E22" s="35" t="s">
        <v>735</v>
      </c>
    </row>
    <row r="23" spans="1:5" ht="63.75">
      <c r="A23" s="36" t="s">
        <v>51</v>
      </c>
      <c r="E23" s="37" t="s">
        <v>736</v>
      </c>
    </row>
    <row r="24" spans="1:5" ht="25.5">
      <c r="A24" t="s">
        <v>53</v>
      </c>
      <c r="E24" s="35" t="s">
        <v>737</v>
      </c>
    </row>
    <row r="25" spans="1:16" ht="25.5">
      <c r="A25" s="25" t="s">
        <v>44</v>
      </c>
      <c s="29" t="s">
        <v>34</v>
      </c>
      <c s="29" t="s">
        <v>738</v>
      </c>
      <c s="25" t="s">
        <v>46</v>
      </c>
      <c s="30" t="s">
        <v>739</v>
      </c>
      <c s="31" t="s">
        <v>127</v>
      </c>
      <c s="32">
        <v>16</v>
      </c>
      <c s="33">
        <v>0</v>
      </c>
      <c s="33">
        <f>ROUND(ROUND(H25,2)*ROUND(G25,3),2)</f>
      </c>
      <c r="O25">
        <f>(I25*21)/100</f>
      </c>
      <c t="s">
        <v>22</v>
      </c>
    </row>
    <row r="26" spans="1:5" ht="38.25">
      <c r="A26" s="34" t="s">
        <v>49</v>
      </c>
      <c r="E26" s="35" t="s">
        <v>740</v>
      </c>
    </row>
    <row r="27" spans="1:5" ht="63.75">
      <c r="A27" s="36" t="s">
        <v>51</v>
      </c>
      <c r="E27" s="37" t="s">
        <v>741</v>
      </c>
    </row>
    <row r="28" spans="1:5" ht="63.75">
      <c r="A28" t="s">
        <v>53</v>
      </c>
      <c r="E28" s="35" t="s">
        <v>729</v>
      </c>
    </row>
    <row r="29" spans="1:16" ht="12.75">
      <c r="A29" s="25" t="s">
        <v>44</v>
      </c>
      <c s="29" t="s">
        <v>36</v>
      </c>
      <c s="29" t="s">
        <v>742</v>
      </c>
      <c s="25" t="s">
        <v>46</v>
      </c>
      <c s="30" t="s">
        <v>743</v>
      </c>
      <c s="31" t="s">
        <v>127</v>
      </c>
      <c s="32">
        <v>16</v>
      </c>
      <c s="33">
        <v>0</v>
      </c>
      <c s="33">
        <f>ROUND(ROUND(H29,2)*ROUND(G29,3),2)</f>
      </c>
      <c r="O29">
        <f>(I29*21)/100</f>
      </c>
      <c t="s">
        <v>22</v>
      </c>
    </row>
    <row r="30" spans="1:5" ht="63.75">
      <c r="A30" s="34" t="s">
        <v>49</v>
      </c>
      <c r="E30" s="35" t="s">
        <v>744</v>
      </c>
    </row>
    <row r="31" spans="1:5" ht="12.75">
      <c r="A31" s="36" t="s">
        <v>51</v>
      </c>
      <c r="E31" s="37" t="s">
        <v>745</v>
      </c>
    </row>
    <row r="32" spans="1:5" ht="25.5">
      <c r="A32" t="s">
        <v>53</v>
      </c>
      <c r="E32" s="35" t="s">
        <v>454</v>
      </c>
    </row>
    <row r="33" spans="1:16" ht="12.75">
      <c r="A33" s="25" t="s">
        <v>44</v>
      </c>
      <c s="29" t="s">
        <v>73</v>
      </c>
      <c s="29" t="s">
        <v>746</v>
      </c>
      <c s="25" t="s">
        <v>46</v>
      </c>
      <c s="30" t="s">
        <v>747</v>
      </c>
      <c s="31" t="s">
        <v>734</v>
      </c>
      <c s="32">
        <v>1100</v>
      </c>
      <c s="33">
        <v>0</v>
      </c>
      <c s="33">
        <f>ROUND(ROUND(H33,2)*ROUND(G33,3),2)</f>
      </c>
      <c r="O33">
        <f>(I33*21)/100</f>
      </c>
      <c t="s">
        <v>22</v>
      </c>
    </row>
    <row r="34" spans="1:5" ht="38.25">
      <c r="A34" s="34" t="s">
        <v>49</v>
      </c>
      <c r="E34" s="35" t="s">
        <v>735</v>
      </c>
    </row>
    <row r="35" spans="1:5" ht="63.75">
      <c r="A35" s="36" t="s">
        <v>51</v>
      </c>
      <c r="E35" s="37" t="s">
        <v>748</v>
      </c>
    </row>
    <row r="36" spans="1:5" ht="25.5">
      <c r="A36" t="s">
        <v>53</v>
      </c>
      <c r="E36" s="35" t="s">
        <v>737</v>
      </c>
    </row>
    <row r="37" spans="1:16" ht="12.75">
      <c r="A37" s="25" t="s">
        <v>44</v>
      </c>
      <c s="29" t="s">
        <v>78</v>
      </c>
      <c s="29" t="s">
        <v>749</v>
      </c>
      <c s="25" t="s">
        <v>46</v>
      </c>
      <c s="30" t="s">
        <v>750</v>
      </c>
      <c s="31" t="s">
        <v>127</v>
      </c>
      <c s="32">
        <v>16</v>
      </c>
      <c s="33">
        <v>0</v>
      </c>
      <c s="33">
        <f>ROUND(ROUND(H37,2)*ROUND(G37,3),2)</f>
      </c>
      <c r="O37">
        <f>(I37*21)/100</f>
      </c>
      <c t="s">
        <v>22</v>
      </c>
    </row>
    <row r="38" spans="1:5" ht="12.75">
      <c r="A38" s="34" t="s">
        <v>49</v>
      </c>
      <c r="E38" s="35" t="s">
        <v>751</v>
      </c>
    </row>
    <row r="39" spans="1:5" ht="63.75">
      <c r="A39" s="36" t="s">
        <v>51</v>
      </c>
      <c r="E39" s="37" t="s">
        <v>752</v>
      </c>
    </row>
    <row r="40" spans="1:5" ht="76.5">
      <c r="A40" t="s">
        <v>53</v>
      </c>
      <c r="E40" s="35" t="s">
        <v>753</v>
      </c>
    </row>
    <row r="41" spans="1:16" ht="12.75">
      <c r="A41" s="25" t="s">
        <v>44</v>
      </c>
      <c s="29" t="s">
        <v>39</v>
      </c>
      <c s="29" t="s">
        <v>754</v>
      </c>
      <c s="25" t="s">
        <v>46</v>
      </c>
      <c s="30" t="s">
        <v>755</v>
      </c>
      <c s="31" t="s">
        <v>127</v>
      </c>
      <c s="32">
        <v>16</v>
      </c>
      <c s="33">
        <v>0</v>
      </c>
      <c s="33">
        <f>ROUND(ROUND(H41,2)*ROUND(G41,3),2)</f>
      </c>
      <c r="O41">
        <f>(I41*21)/100</f>
      </c>
      <c t="s">
        <v>22</v>
      </c>
    </row>
    <row r="42" spans="1:5" ht="25.5">
      <c r="A42" s="34" t="s">
        <v>49</v>
      </c>
      <c r="E42" s="35" t="s">
        <v>756</v>
      </c>
    </row>
    <row r="43" spans="1:5" ht="12.75">
      <c r="A43" s="36" t="s">
        <v>51</v>
      </c>
      <c r="E43" s="37" t="s">
        <v>757</v>
      </c>
    </row>
    <row r="44" spans="1:5" ht="25.5">
      <c r="A44" t="s">
        <v>53</v>
      </c>
      <c r="E44" s="35" t="s">
        <v>758</v>
      </c>
    </row>
    <row r="45" spans="1:16" ht="12.75">
      <c r="A45" s="25" t="s">
        <v>44</v>
      </c>
      <c s="29" t="s">
        <v>41</v>
      </c>
      <c s="29" t="s">
        <v>759</v>
      </c>
      <c s="25" t="s">
        <v>46</v>
      </c>
      <c s="30" t="s">
        <v>760</v>
      </c>
      <c s="31" t="s">
        <v>734</v>
      </c>
      <c s="32">
        <v>550</v>
      </c>
      <c s="33">
        <v>0</v>
      </c>
      <c s="33">
        <f>ROUND(ROUND(H45,2)*ROUND(G45,3),2)</f>
      </c>
      <c r="O45">
        <f>(I45*21)/100</f>
      </c>
      <c t="s">
        <v>22</v>
      </c>
    </row>
    <row r="46" spans="1:5" ht="38.25">
      <c r="A46" s="34" t="s">
        <v>49</v>
      </c>
      <c r="E46" s="35" t="s">
        <v>735</v>
      </c>
    </row>
    <row r="47" spans="1:5" ht="63.75">
      <c r="A47" s="36" t="s">
        <v>51</v>
      </c>
      <c r="E47" s="37" t="s">
        <v>761</v>
      </c>
    </row>
    <row r="48" spans="1:5" ht="25.5">
      <c r="A48" t="s">
        <v>53</v>
      </c>
      <c r="E48" s="35" t="s">
        <v>762</v>
      </c>
    </row>
    <row r="49" spans="1:16" ht="12.75">
      <c r="A49" s="25" t="s">
        <v>44</v>
      </c>
      <c s="29" t="s">
        <v>92</v>
      </c>
      <c s="29" t="s">
        <v>763</v>
      </c>
      <c s="25" t="s">
        <v>46</v>
      </c>
      <c s="30" t="s">
        <v>764</v>
      </c>
      <c s="31" t="s">
        <v>127</v>
      </c>
      <c s="32">
        <v>24</v>
      </c>
      <c s="33">
        <v>0</v>
      </c>
      <c s="33">
        <f>ROUND(ROUND(H49,2)*ROUND(G49,3),2)</f>
      </c>
      <c r="O49">
        <f>(I49*21)/100</f>
      </c>
      <c t="s">
        <v>22</v>
      </c>
    </row>
    <row r="50" spans="1:5" ht="12.75">
      <c r="A50" s="34" t="s">
        <v>49</v>
      </c>
      <c r="E50" s="35" t="s">
        <v>751</v>
      </c>
    </row>
    <row r="51" spans="1:5" ht="63.75">
      <c r="A51" s="36" t="s">
        <v>51</v>
      </c>
      <c r="E51" s="37" t="s">
        <v>765</v>
      </c>
    </row>
    <row r="52" spans="1:5" ht="76.5">
      <c r="A52" t="s">
        <v>53</v>
      </c>
      <c r="E52" s="35" t="s">
        <v>753</v>
      </c>
    </row>
    <row r="53" spans="1:16" ht="12.75">
      <c r="A53" s="25" t="s">
        <v>44</v>
      </c>
      <c s="29" t="s">
        <v>152</v>
      </c>
      <c s="29" t="s">
        <v>766</v>
      </c>
      <c s="25" t="s">
        <v>46</v>
      </c>
      <c s="30" t="s">
        <v>767</v>
      </c>
      <c s="31" t="s">
        <v>127</v>
      </c>
      <c s="32">
        <v>24</v>
      </c>
      <c s="33">
        <v>0</v>
      </c>
      <c s="33">
        <f>ROUND(ROUND(H53,2)*ROUND(G53,3),2)</f>
      </c>
      <c r="O53">
        <f>(I53*21)/100</f>
      </c>
      <c t="s">
        <v>22</v>
      </c>
    </row>
    <row r="54" spans="1:5" ht="25.5">
      <c r="A54" s="34" t="s">
        <v>49</v>
      </c>
      <c r="E54" s="35" t="s">
        <v>756</v>
      </c>
    </row>
    <row r="55" spans="1:5" ht="12.75">
      <c r="A55" s="36" t="s">
        <v>51</v>
      </c>
      <c r="E55" s="37" t="s">
        <v>768</v>
      </c>
    </row>
    <row r="56" spans="1:5" ht="25.5">
      <c r="A56" t="s">
        <v>53</v>
      </c>
      <c r="E56" s="35" t="s">
        <v>758</v>
      </c>
    </row>
    <row r="57" spans="1:16" ht="12.75">
      <c r="A57" s="25" t="s">
        <v>44</v>
      </c>
      <c s="29" t="s">
        <v>158</v>
      </c>
      <c s="29" t="s">
        <v>769</v>
      </c>
      <c s="25" t="s">
        <v>46</v>
      </c>
      <c s="30" t="s">
        <v>770</v>
      </c>
      <c s="31" t="s">
        <v>734</v>
      </c>
      <c s="32">
        <v>1162</v>
      </c>
      <c s="33">
        <v>0</v>
      </c>
      <c s="33">
        <f>ROUND(ROUND(H57,2)*ROUND(G57,3),2)</f>
      </c>
      <c r="O57">
        <f>(I57*21)/100</f>
      </c>
      <c t="s">
        <v>22</v>
      </c>
    </row>
    <row r="58" spans="1:5" ht="38.25">
      <c r="A58" s="34" t="s">
        <v>49</v>
      </c>
      <c r="E58" s="35" t="s">
        <v>735</v>
      </c>
    </row>
    <row r="59" spans="1:5" ht="63.75">
      <c r="A59" s="36" t="s">
        <v>51</v>
      </c>
      <c r="E59" s="37" t="s">
        <v>771</v>
      </c>
    </row>
    <row r="60" spans="1:5" ht="25.5">
      <c r="A60" t="s">
        <v>53</v>
      </c>
      <c r="E60" s="35" t="s">
        <v>762</v>
      </c>
    </row>
    <row r="61" spans="1:16" ht="12.75">
      <c r="A61" s="25" t="s">
        <v>44</v>
      </c>
      <c s="29" t="s">
        <v>165</v>
      </c>
      <c s="29" t="s">
        <v>772</v>
      </c>
      <c s="25" t="s">
        <v>46</v>
      </c>
      <c s="30" t="s">
        <v>773</v>
      </c>
      <c s="31" t="s">
        <v>127</v>
      </c>
      <c s="32">
        <v>16</v>
      </c>
      <c s="33">
        <v>0</v>
      </c>
      <c s="33">
        <f>ROUND(ROUND(H61,2)*ROUND(G61,3),2)</f>
      </c>
      <c r="O61">
        <f>(I61*21)/100</f>
      </c>
      <c t="s">
        <v>22</v>
      </c>
    </row>
    <row r="62" spans="1:5" ht="12.75">
      <c r="A62" s="34" t="s">
        <v>49</v>
      </c>
      <c r="E62" s="35" t="s">
        <v>774</v>
      </c>
    </row>
    <row r="63" spans="1:5" ht="63.75">
      <c r="A63" s="36" t="s">
        <v>51</v>
      </c>
      <c r="E63" s="37" t="s">
        <v>752</v>
      </c>
    </row>
    <row r="64" spans="1:5" ht="76.5">
      <c r="A64" t="s">
        <v>53</v>
      </c>
      <c r="E64" s="35" t="s">
        <v>753</v>
      </c>
    </row>
    <row r="65" spans="1:16" ht="12.75">
      <c r="A65" s="25" t="s">
        <v>44</v>
      </c>
      <c s="29" t="s">
        <v>171</v>
      </c>
      <c s="29" t="s">
        <v>775</v>
      </c>
      <c s="25" t="s">
        <v>46</v>
      </c>
      <c s="30" t="s">
        <v>776</v>
      </c>
      <c s="31" t="s">
        <v>127</v>
      </c>
      <c s="32">
        <v>16</v>
      </c>
      <c s="33">
        <v>0</v>
      </c>
      <c s="33">
        <f>ROUND(ROUND(H65,2)*ROUND(G65,3),2)</f>
      </c>
      <c r="O65">
        <f>(I65*21)/100</f>
      </c>
      <c t="s">
        <v>22</v>
      </c>
    </row>
    <row r="66" spans="1:5" ht="38.25">
      <c r="A66" s="34" t="s">
        <v>49</v>
      </c>
      <c r="E66" s="35" t="s">
        <v>777</v>
      </c>
    </row>
    <row r="67" spans="1:5" ht="12.75">
      <c r="A67" s="36" t="s">
        <v>51</v>
      </c>
      <c r="E67" s="37" t="s">
        <v>778</v>
      </c>
    </row>
    <row r="68" spans="1:5" ht="25.5">
      <c r="A68" t="s">
        <v>53</v>
      </c>
      <c r="E68" s="35" t="s">
        <v>758</v>
      </c>
    </row>
    <row r="69" spans="1:16" ht="12.75">
      <c r="A69" s="25" t="s">
        <v>44</v>
      </c>
      <c s="29" t="s">
        <v>176</v>
      </c>
      <c s="29" t="s">
        <v>779</v>
      </c>
      <c s="25" t="s">
        <v>46</v>
      </c>
      <c s="30" t="s">
        <v>780</v>
      </c>
      <c s="31" t="s">
        <v>734</v>
      </c>
      <c s="32">
        <v>550</v>
      </c>
      <c s="33">
        <v>0</v>
      </c>
      <c s="33">
        <f>ROUND(ROUND(H69,2)*ROUND(G69,3),2)</f>
      </c>
      <c r="O69">
        <f>(I69*21)/100</f>
      </c>
      <c t="s">
        <v>22</v>
      </c>
    </row>
    <row r="70" spans="1:5" ht="38.25">
      <c r="A70" s="34" t="s">
        <v>49</v>
      </c>
      <c r="E70" s="35" t="s">
        <v>735</v>
      </c>
    </row>
    <row r="71" spans="1:5" ht="63.75">
      <c r="A71" s="36" t="s">
        <v>51</v>
      </c>
      <c r="E71" s="37" t="s">
        <v>761</v>
      </c>
    </row>
    <row r="72" spans="1:5" ht="25.5">
      <c r="A72" t="s">
        <v>53</v>
      </c>
      <c r="E72" s="35" t="s">
        <v>762</v>
      </c>
    </row>
    <row r="73" spans="1:16" ht="12.75">
      <c r="A73" s="25" t="s">
        <v>44</v>
      </c>
      <c s="29" t="s">
        <v>182</v>
      </c>
      <c s="29" t="s">
        <v>781</v>
      </c>
      <c s="25" t="s">
        <v>46</v>
      </c>
      <c s="30" t="s">
        <v>782</v>
      </c>
      <c s="31" t="s">
        <v>127</v>
      </c>
      <c s="32">
        <v>24</v>
      </c>
      <c s="33">
        <v>0</v>
      </c>
      <c s="33">
        <f>ROUND(ROUND(H73,2)*ROUND(G73,3),2)</f>
      </c>
      <c r="O73">
        <f>(I73*21)/100</f>
      </c>
      <c t="s">
        <v>22</v>
      </c>
    </row>
    <row r="74" spans="1:5" ht="38.25">
      <c r="A74" s="34" t="s">
        <v>49</v>
      </c>
      <c r="E74" s="35" t="s">
        <v>783</v>
      </c>
    </row>
    <row r="75" spans="1:5" ht="63.75">
      <c r="A75" s="36" t="s">
        <v>51</v>
      </c>
      <c r="E75" s="37" t="s">
        <v>765</v>
      </c>
    </row>
    <row r="76" spans="1:5" ht="63.75">
      <c r="A76" t="s">
        <v>53</v>
      </c>
      <c r="E76" s="35" t="s">
        <v>784</v>
      </c>
    </row>
    <row r="77" spans="1:16" ht="12.75">
      <c r="A77" s="25" t="s">
        <v>44</v>
      </c>
      <c s="29" t="s">
        <v>188</v>
      </c>
      <c s="29" t="s">
        <v>785</v>
      </c>
      <c s="25" t="s">
        <v>46</v>
      </c>
      <c s="30" t="s">
        <v>786</v>
      </c>
      <c s="31" t="s">
        <v>127</v>
      </c>
      <c s="32">
        <v>24</v>
      </c>
      <c s="33">
        <v>0</v>
      </c>
      <c s="33">
        <f>ROUND(ROUND(H77,2)*ROUND(G77,3),2)</f>
      </c>
      <c r="O77">
        <f>(I77*21)/100</f>
      </c>
      <c t="s">
        <v>22</v>
      </c>
    </row>
    <row r="78" spans="1:5" ht="63.75">
      <c r="A78" s="34" t="s">
        <v>49</v>
      </c>
      <c r="E78" s="35" t="s">
        <v>787</v>
      </c>
    </row>
    <row r="79" spans="1:5" ht="12.75">
      <c r="A79" s="36" t="s">
        <v>51</v>
      </c>
      <c r="E79" s="37" t="s">
        <v>788</v>
      </c>
    </row>
    <row r="80" spans="1:5" ht="25.5">
      <c r="A80" t="s">
        <v>53</v>
      </c>
      <c r="E80" s="35" t="s">
        <v>758</v>
      </c>
    </row>
    <row r="81" spans="1:16" ht="12.75">
      <c r="A81" s="25" t="s">
        <v>44</v>
      </c>
      <c s="29" t="s">
        <v>194</v>
      </c>
      <c s="29" t="s">
        <v>789</v>
      </c>
      <c s="25" t="s">
        <v>46</v>
      </c>
      <c s="30" t="s">
        <v>790</v>
      </c>
      <c s="31" t="s">
        <v>734</v>
      </c>
      <c s="32">
        <v>1162</v>
      </c>
      <c s="33">
        <v>0</v>
      </c>
      <c s="33">
        <f>ROUND(ROUND(H81,2)*ROUND(G81,3),2)</f>
      </c>
      <c r="O81">
        <f>(I81*21)/100</f>
      </c>
      <c t="s">
        <v>22</v>
      </c>
    </row>
    <row r="82" spans="1:5" ht="38.25">
      <c r="A82" s="34" t="s">
        <v>49</v>
      </c>
      <c r="E82" s="35" t="s">
        <v>735</v>
      </c>
    </row>
    <row r="83" spans="1:5" ht="63.75">
      <c r="A83" s="36" t="s">
        <v>51</v>
      </c>
      <c r="E83" s="37" t="s">
        <v>771</v>
      </c>
    </row>
    <row r="84" spans="1:5" ht="25.5">
      <c r="A84" t="s">
        <v>53</v>
      </c>
      <c r="E84" s="35" t="s">
        <v>762</v>
      </c>
    </row>
    <row r="85" spans="1:16" ht="12.75">
      <c r="A85" s="25" t="s">
        <v>44</v>
      </c>
      <c s="29" t="s">
        <v>199</v>
      </c>
      <c s="29" t="s">
        <v>791</v>
      </c>
      <c s="25" t="s">
        <v>46</v>
      </c>
      <c s="30" t="s">
        <v>792</v>
      </c>
      <c s="31" t="s">
        <v>734</v>
      </c>
      <c s="32">
        <v>7276</v>
      </c>
      <c s="33">
        <v>0</v>
      </c>
      <c s="33">
        <f>ROUND(ROUND(H85,2)*ROUND(G85,3),2)</f>
      </c>
      <c r="O85">
        <f>(I85*21)/100</f>
      </c>
      <c t="s">
        <v>22</v>
      </c>
    </row>
    <row r="86" spans="1:5" ht="38.25">
      <c r="A86" s="34" t="s">
        <v>49</v>
      </c>
      <c r="E86" s="35" t="s">
        <v>735</v>
      </c>
    </row>
    <row r="87" spans="1:5" ht="63.75">
      <c r="A87" s="36" t="s">
        <v>51</v>
      </c>
      <c r="E87" s="37" t="s">
        <v>793</v>
      </c>
    </row>
    <row r="88" spans="1:5" ht="25.5">
      <c r="A88" t="s">
        <v>53</v>
      </c>
      <c r="E88" s="35" t="s">
        <v>762</v>
      </c>
    </row>
    <row r="89" spans="1:16" ht="12.75">
      <c r="A89" s="25" t="s">
        <v>44</v>
      </c>
      <c s="29" t="s">
        <v>205</v>
      </c>
      <c s="29" t="s">
        <v>794</v>
      </c>
      <c s="25" t="s">
        <v>46</v>
      </c>
      <c s="30" t="s">
        <v>795</v>
      </c>
      <c s="31" t="s">
        <v>127</v>
      </c>
      <c s="32">
        <v>204</v>
      </c>
      <c s="33">
        <v>0</v>
      </c>
      <c s="33">
        <f>ROUND(ROUND(H89,2)*ROUND(G89,3),2)</f>
      </c>
      <c r="O89">
        <f>(I89*21)/100</f>
      </c>
      <c t="s">
        <v>22</v>
      </c>
    </row>
    <row r="90" spans="1:5" ht="38.25">
      <c r="A90" s="34" t="s">
        <v>49</v>
      </c>
      <c r="E90" s="35" t="s">
        <v>796</v>
      </c>
    </row>
    <row r="91" spans="1:5" ht="63.75">
      <c r="A91" s="36" t="s">
        <v>51</v>
      </c>
      <c r="E91" s="37" t="s">
        <v>797</v>
      </c>
    </row>
    <row r="92" spans="1:5" ht="63.75">
      <c r="A92" t="s">
        <v>53</v>
      </c>
      <c r="E92" s="35" t="s">
        <v>784</v>
      </c>
    </row>
    <row r="93" spans="1:16" ht="12.75">
      <c r="A93" s="25" t="s">
        <v>44</v>
      </c>
      <c s="29" t="s">
        <v>210</v>
      </c>
      <c s="29" t="s">
        <v>798</v>
      </c>
      <c s="25" t="s">
        <v>46</v>
      </c>
      <c s="30" t="s">
        <v>799</v>
      </c>
      <c s="31" t="s">
        <v>127</v>
      </c>
      <c s="32">
        <v>204</v>
      </c>
      <c s="33">
        <v>0</v>
      </c>
      <c s="33">
        <f>ROUND(ROUND(H93,2)*ROUND(G93,3),2)</f>
      </c>
      <c r="O93">
        <f>(I93*21)/100</f>
      </c>
      <c t="s">
        <v>22</v>
      </c>
    </row>
    <row r="94" spans="1:5" ht="51">
      <c r="A94" s="34" t="s">
        <v>49</v>
      </c>
      <c r="E94" s="35" t="s">
        <v>800</v>
      </c>
    </row>
    <row r="95" spans="1:5" ht="12.75">
      <c r="A95" s="36" t="s">
        <v>51</v>
      </c>
      <c r="E95" s="37" t="s">
        <v>801</v>
      </c>
    </row>
    <row r="96" spans="1:5" ht="25.5">
      <c r="A96" t="s">
        <v>53</v>
      </c>
      <c r="E96" s="35" t="s">
        <v>758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0+O8+O21+O46+O51+O56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802</v>
      </c>
      <c s="38">
        <f>0+I8+I21+I46+I51+I56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802</v>
      </c>
      <c s="6"/>
      <c s="18" t="s">
        <v>803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0+I9+I13+I17</f>
      </c>
      <c>
        <f>0+O9+O13+O17</f>
      </c>
    </row>
    <row r="9" spans="1:16" ht="12.75">
      <c r="A9" s="25" t="s">
        <v>44</v>
      </c>
      <c s="29" t="s">
        <v>28</v>
      </c>
      <c s="29" t="s">
        <v>804</v>
      </c>
      <c s="25" t="s">
        <v>46</v>
      </c>
      <c s="30" t="s">
        <v>805</v>
      </c>
      <c s="31" t="s">
        <v>104</v>
      </c>
      <c s="32">
        <v>6370.776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25.5">
      <c r="A10" s="34" t="s">
        <v>49</v>
      </c>
      <c r="E10" s="35" t="s">
        <v>806</v>
      </c>
    </row>
    <row r="11" spans="1:5" ht="25.5">
      <c r="A11" s="36" t="s">
        <v>51</v>
      </c>
      <c r="E11" s="37" t="s">
        <v>807</v>
      </c>
    </row>
    <row r="12" spans="1:5" ht="25.5">
      <c r="A12" t="s">
        <v>53</v>
      </c>
      <c r="E12" s="35" t="s">
        <v>808</v>
      </c>
    </row>
    <row r="13" spans="1:16" ht="12.75">
      <c r="A13" s="25" t="s">
        <v>44</v>
      </c>
      <c s="29" t="s">
        <v>22</v>
      </c>
      <c s="29" t="s">
        <v>45</v>
      </c>
      <c s="25" t="s">
        <v>46</v>
      </c>
      <c s="30" t="s">
        <v>47</v>
      </c>
      <c s="31" t="s">
        <v>48</v>
      </c>
      <c s="32">
        <v>4</v>
      </c>
      <c s="33">
        <v>0</v>
      </c>
      <c s="33">
        <f>ROUND(ROUND(H13,2)*ROUND(G13,3),2)</f>
      </c>
      <c r="O13">
        <f>(I13*21)/100</f>
      </c>
      <c t="s">
        <v>22</v>
      </c>
    </row>
    <row r="14" spans="1:5" ht="12.75">
      <c r="A14" s="34" t="s">
        <v>49</v>
      </c>
      <c r="E14" s="35" t="s">
        <v>46</v>
      </c>
    </row>
    <row r="15" spans="1:5" ht="12.75">
      <c r="A15" s="36" t="s">
        <v>51</v>
      </c>
      <c r="E15" s="37" t="s">
        <v>400</v>
      </c>
    </row>
    <row r="16" spans="1:5" ht="12.75">
      <c r="A16" t="s">
        <v>53</v>
      </c>
      <c r="E16" s="35" t="s">
        <v>54</v>
      </c>
    </row>
    <row r="17" spans="1:16" ht="12.75">
      <c r="A17" s="25" t="s">
        <v>44</v>
      </c>
      <c s="29" t="s">
        <v>21</v>
      </c>
      <c s="29" t="s">
        <v>809</v>
      </c>
      <c s="25" t="s">
        <v>46</v>
      </c>
      <c s="30" t="s">
        <v>810</v>
      </c>
      <c s="31" t="s">
        <v>48</v>
      </c>
      <c s="32">
        <v>1</v>
      </c>
      <c s="33">
        <v>0</v>
      </c>
      <c s="33">
        <f>ROUND(ROUND(H17,2)*ROUND(G17,3),2)</f>
      </c>
      <c r="O17">
        <f>(I17*21)/100</f>
      </c>
      <c t="s">
        <v>22</v>
      </c>
    </row>
    <row r="18" spans="1:5" ht="25.5">
      <c r="A18" s="34" t="s">
        <v>49</v>
      </c>
      <c r="E18" s="35" t="s">
        <v>811</v>
      </c>
    </row>
    <row r="19" spans="1:5" ht="12.75">
      <c r="A19" s="36" t="s">
        <v>51</v>
      </c>
      <c r="E19" s="37" t="s">
        <v>62</v>
      </c>
    </row>
    <row r="20" spans="1:5" ht="12.75">
      <c r="A20" t="s">
        <v>53</v>
      </c>
      <c r="E20" s="35" t="s">
        <v>96</v>
      </c>
    </row>
    <row r="21" spans="1:18" ht="12.75" customHeight="1">
      <c r="A21" s="6" t="s">
        <v>42</v>
      </c>
      <c s="6"/>
      <c s="42" t="s">
        <v>28</v>
      </c>
      <c s="6"/>
      <c s="27" t="s">
        <v>113</v>
      </c>
      <c s="6"/>
      <c s="6"/>
      <c s="6"/>
      <c s="43">
        <f>0+Q21</f>
      </c>
      <c r="O21">
        <f>0+R21</f>
      </c>
      <c r="Q21">
        <f>0+I22+I26+I30+I34+I38+I42</f>
      </c>
      <c>
        <f>0+O22+O26+O30+O34+O38+O42</f>
      </c>
    </row>
    <row r="22" spans="1:16" ht="12.75">
      <c r="A22" s="25" t="s">
        <v>44</v>
      </c>
      <c s="29" t="s">
        <v>32</v>
      </c>
      <c s="29" t="s">
        <v>812</v>
      </c>
      <c s="25" t="s">
        <v>46</v>
      </c>
      <c s="30" t="s">
        <v>813</v>
      </c>
      <c s="31" t="s">
        <v>814</v>
      </c>
      <c s="32">
        <v>330</v>
      </c>
      <c s="33">
        <v>0</v>
      </c>
      <c s="33">
        <f>ROUND(ROUND(H22,2)*ROUND(G22,3),2)</f>
      </c>
      <c r="O22">
        <f>(I22*21)/100</f>
      </c>
      <c t="s">
        <v>22</v>
      </c>
    </row>
    <row r="23" spans="1:5" ht="12.75">
      <c r="A23" s="34" t="s">
        <v>49</v>
      </c>
      <c r="E23" s="35" t="s">
        <v>815</v>
      </c>
    </row>
    <row r="24" spans="1:5" ht="12.75">
      <c r="A24" s="36" t="s">
        <v>51</v>
      </c>
      <c r="E24" s="37" t="s">
        <v>816</v>
      </c>
    </row>
    <row r="25" spans="1:5" ht="38.25">
      <c r="A25" t="s">
        <v>53</v>
      </c>
      <c r="E25" s="35" t="s">
        <v>817</v>
      </c>
    </row>
    <row r="26" spans="1:16" ht="12.75">
      <c r="A26" s="25" t="s">
        <v>44</v>
      </c>
      <c s="29" t="s">
        <v>34</v>
      </c>
      <c s="29" t="s">
        <v>206</v>
      </c>
      <c s="25" t="s">
        <v>46</v>
      </c>
      <c s="30" t="s">
        <v>207</v>
      </c>
      <c s="31" t="s">
        <v>136</v>
      </c>
      <c s="32">
        <v>3480.56</v>
      </c>
      <c s="33">
        <v>0</v>
      </c>
      <c s="33">
        <f>ROUND(ROUND(H26,2)*ROUND(G26,3),2)</f>
      </c>
      <c r="O26">
        <f>(I26*21)/100</f>
      </c>
      <c t="s">
        <v>22</v>
      </c>
    </row>
    <row r="27" spans="1:5" ht="25.5">
      <c r="A27" s="34" t="s">
        <v>49</v>
      </c>
      <c r="E27" s="35" t="s">
        <v>818</v>
      </c>
    </row>
    <row r="28" spans="1:5" ht="25.5">
      <c r="A28" s="36" t="s">
        <v>51</v>
      </c>
      <c r="E28" s="37" t="s">
        <v>819</v>
      </c>
    </row>
    <row r="29" spans="1:5" ht="318.75">
      <c r="A29" t="s">
        <v>53</v>
      </c>
      <c r="E29" s="35" t="s">
        <v>204</v>
      </c>
    </row>
    <row r="30" spans="1:16" ht="12.75">
      <c r="A30" s="25" t="s">
        <v>44</v>
      </c>
      <c s="29" t="s">
        <v>36</v>
      </c>
      <c s="29" t="s">
        <v>211</v>
      </c>
      <c s="25" t="s">
        <v>46</v>
      </c>
      <c s="30" t="s">
        <v>212</v>
      </c>
      <c s="31" t="s">
        <v>136</v>
      </c>
      <c s="32">
        <v>3353.04</v>
      </c>
      <c s="33">
        <v>0</v>
      </c>
      <c s="33">
        <f>ROUND(ROUND(H30,2)*ROUND(G30,3),2)</f>
      </c>
      <c r="O30">
        <f>(I30*21)/100</f>
      </c>
      <c t="s">
        <v>22</v>
      </c>
    </row>
    <row r="31" spans="1:5" ht="12.75">
      <c r="A31" s="34" t="s">
        <v>49</v>
      </c>
      <c r="E31" s="35" t="s">
        <v>46</v>
      </c>
    </row>
    <row r="32" spans="1:5" ht="12.75">
      <c r="A32" s="36" t="s">
        <v>51</v>
      </c>
      <c r="E32" s="37" t="s">
        <v>820</v>
      </c>
    </row>
    <row r="33" spans="1:5" ht="191.25">
      <c r="A33" t="s">
        <v>53</v>
      </c>
      <c r="E33" s="35" t="s">
        <v>214</v>
      </c>
    </row>
    <row r="34" spans="1:16" ht="12.75">
      <c r="A34" s="25" t="s">
        <v>44</v>
      </c>
      <c s="29" t="s">
        <v>73</v>
      </c>
      <c s="29" t="s">
        <v>228</v>
      </c>
      <c s="25" t="s">
        <v>46</v>
      </c>
      <c s="30" t="s">
        <v>229</v>
      </c>
      <c s="31" t="s">
        <v>136</v>
      </c>
      <c s="32">
        <v>127.52</v>
      </c>
      <c s="33">
        <v>0</v>
      </c>
      <c s="33">
        <f>ROUND(ROUND(H34,2)*ROUND(G34,3),2)</f>
      </c>
      <c r="O34">
        <f>(I34*21)/100</f>
      </c>
      <c t="s">
        <v>22</v>
      </c>
    </row>
    <row r="35" spans="1:5" ht="51">
      <c r="A35" s="34" t="s">
        <v>49</v>
      </c>
      <c r="E35" s="35" t="s">
        <v>821</v>
      </c>
    </row>
    <row r="36" spans="1:5" ht="25.5">
      <c r="A36" s="36" t="s">
        <v>51</v>
      </c>
      <c r="E36" s="37" t="s">
        <v>822</v>
      </c>
    </row>
    <row r="37" spans="1:5" ht="229.5">
      <c r="A37" t="s">
        <v>53</v>
      </c>
      <c r="E37" s="35" t="s">
        <v>232</v>
      </c>
    </row>
    <row r="38" spans="1:16" ht="12.75">
      <c r="A38" s="25" t="s">
        <v>44</v>
      </c>
      <c s="29" t="s">
        <v>78</v>
      </c>
      <c s="29" t="s">
        <v>234</v>
      </c>
      <c s="25" t="s">
        <v>46</v>
      </c>
      <c s="30" t="s">
        <v>235</v>
      </c>
      <c s="31" t="s">
        <v>136</v>
      </c>
      <c s="32">
        <v>1589.1</v>
      </c>
      <c s="33">
        <v>0</v>
      </c>
      <c s="33">
        <f>ROUND(ROUND(H38,2)*ROUND(G38,3),2)</f>
      </c>
      <c r="O38">
        <f>(I38*21)/100</f>
      </c>
      <c t="s">
        <v>22</v>
      </c>
    </row>
    <row r="39" spans="1:5" ht="76.5">
      <c r="A39" s="34" t="s">
        <v>49</v>
      </c>
      <c r="E39" s="35" t="s">
        <v>823</v>
      </c>
    </row>
    <row r="40" spans="1:5" ht="25.5">
      <c r="A40" s="36" t="s">
        <v>51</v>
      </c>
      <c r="E40" s="37" t="s">
        <v>824</v>
      </c>
    </row>
    <row r="41" spans="1:5" ht="229.5">
      <c r="A41" t="s">
        <v>53</v>
      </c>
      <c r="E41" s="35" t="s">
        <v>238</v>
      </c>
    </row>
    <row r="42" spans="1:16" ht="12.75">
      <c r="A42" s="25" t="s">
        <v>44</v>
      </c>
      <c s="29" t="s">
        <v>39</v>
      </c>
      <c s="29" t="s">
        <v>240</v>
      </c>
      <c s="25" t="s">
        <v>46</v>
      </c>
      <c s="30" t="s">
        <v>241</v>
      </c>
      <c s="31" t="s">
        <v>136</v>
      </c>
      <c s="32">
        <v>1134.6</v>
      </c>
      <c s="33">
        <v>0</v>
      </c>
      <c s="33">
        <f>ROUND(ROUND(H42,2)*ROUND(G42,3),2)</f>
      </c>
      <c r="O42">
        <f>(I42*21)/100</f>
      </c>
      <c t="s">
        <v>22</v>
      </c>
    </row>
    <row r="43" spans="1:5" ht="51">
      <c r="A43" s="34" t="s">
        <v>49</v>
      </c>
      <c r="E43" s="35" t="s">
        <v>825</v>
      </c>
    </row>
    <row r="44" spans="1:5" ht="12.75">
      <c r="A44" s="36" t="s">
        <v>51</v>
      </c>
      <c r="E44" s="37" t="s">
        <v>826</v>
      </c>
    </row>
    <row r="45" spans="1:5" ht="293.25">
      <c r="A45" t="s">
        <v>53</v>
      </c>
      <c r="E45" s="35" t="s">
        <v>244</v>
      </c>
    </row>
    <row r="46" spans="1:18" ht="12.75" customHeight="1">
      <c r="A46" s="6" t="s">
        <v>42</v>
      </c>
      <c s="6"/>
      <c s="42" t="s">
        <v>22</v>
      </c>
      <c s="6"/>
      <c s="27" t="s">
        <v>271</v>
      </c>
      <c s="6"/>
      <c s="6"/>
      <c s="6"/>
      <c s="43">
        <f>0+Q46</f>
      </c>
      <c r="O46">
        <f>0+R46</f>
      </c>
      <c r="Q46">
        <f>0+I47</f>
      </c>
      <c>
        <f>0+O47</f>
      </c>
    </row>
    <row r="47" spans="1:16" ht="12.75">
      <c r="A47" s="25" t="s">
        <v>44</v>
      </c>
      <c s="29" t="s">
        <v>41</v>
      </c>
      <c s="29" t="s">
        <v>279</v>
      </c>
      <c s="25" t="s">
        <v>46</v>
      </c>
      <c s="30" t="s">
        <v>280</v>
      </c>
      <c s="31" t="s">
        <v>155</v>
      </c>
      <c s="32">
        <v>798.78</v>
      </c>
      <c s="33">
        <v>0</v>
      </c>
      <c s="33">
        <f>ROUND(ROUND(H47,2)*ROUND(G47,3),2)</f>
      </c>
      <c r="O47">
        <f>(I47*21)/100</f>
      </c>
      <c t="s">
        <v>22</v>
      </c>
    </row>
    <row r="48" spans="1:5" ht="25.5">
      <c r="A48" s="34" t="s">
        <v>49</v>
      </c>
      <c r="E48" s="35" t="s">
        <v>827</v>
      </c>
    </row>
    <row r="49" spans="1:5" ht="12.75">
      <c r="A49" s="36" t="s">
        <v>51</v>
      </c>
      <c r="E49" s="37" t="s">
        <v>828</v>
      </c>
    </row>
    <row r="50" spans="1:5" ht="165.75">
      <c r="A50" t="s">
        <v>53</v>
      </c>
      <c r="E50" s="35" t="s">
        <v>283</v>
      </c>
    </row>
    <row r="51" spans="1:18" ht="12.75" customHeight="1">
      <c r="A51" s="6" t="s">
        <v>42</v>
      </c>
      <c s="6"/>
      <c s="42" t="s">
        <v>32</v>
      </c>
      <c s="6"/>
      <c s="27" t="s">
        <v>306</v>
      </c>
      <c s="6"/>
      <c s="6"/>
      <c s="6"/>
      <c s="43">
        <f>0+Q51</f>
      </c>
      <c r="O51">
        <f>0+R51</f>
      </c>
      <c r="Q51">
        <f>0+I52</f>
      </c>
      <c>
        <f>0+O52</f>
      </c>
    </row>
    <row r="52" spans="1:16" ht="12.75">
      <c r="A52" s="25" t="s">
        <v>44</v>
      </c>
      <c s="29" t="s">
        <v>92</v>
      </c>
      <c s="29" t="s">
        <v>314</v>
      </c>
      <c s="25" t="s">
        <v>46</v>
      </c>
      <c s="30" t="s">
        <v>315</v>
      </c>
      <c s="31" t="s">
        <v>136</v>
      </c>
      <c s="32">
        <v>230.18</v>
      </c>
      <c s="33">
        <v>0</v>
      </c>
      <c s="33">
        <f>ROUND(ROUND(H52,2)*ROUND(G52,3),2)</f>
      </c>
      <c r="O52">
        <f>(I52*21)/100</f>
      </c>
      <c t="s">
        <v>22</v>
      </c>
    </row>
    <row r="53" spans="1:5" ht="51">
      <c r="A53" s="34" t="s">
        <v>49</v>
      </c>
      <c r="E53" s="35" t="s">
        <v>829</v>
      </c>
    </row>
    <row r="54" spans="1:5" ht="12.75">
      <c r="A54" s="36" t="s">
        <v>51</v>
      </c>
      <c r="E54" s="37" t="s">
        <v>830</v>
      </c>
    </row>
    <row r="55" spans="1:5" ht="38.25">
      <c r="A55" t="s">
        <v>53</v>
      </c>
      <c r="E55" s="35" t="s">
        <v>318</v>
      </c>
    </row>
    <row r="56" spans="1:18" ht="12.75" customHeight="1">
      <c r="A56" s="6" t="s">
        <v>42</v>
      </c>
      <c s="6"/>
      <c s="42" t="s">
        <v>78</v>
      </c>
      <c s="6"/>
      <c s="27" t="s">
        <v>389</v>
      </c>
      <c s="6"/>
      <c s="6"/>
      <c s="6"/>
      <c s="43">
        <f>0+Q56</f>
      </c>
      <c r="O56">
        <f>0+R56</f>
      </c>
      <c r="Q56">
        <f>0+I57+I61+I65+I69+I73+I77+I81+I85+I89+I93+I97</f>
      </c>
      <c>
        <f>0+O57+O61+O65+O69+O73+O77+O81+O85+O89+O93+O97</f>
      </c>
    </row>
    <row r="57" spans="1:16" ht="12.75">
      <c r="A57" s="25" t="s">
        <v>44</v>
      </c>
      <c s="29" t="s">
        <v>152</v>
      </c>
      <c s="29" t="s">
        <v>831</v>
      </c>
      <c s="25" t="s">
        <v>46</v>
      </c>
      <c s="30" t="s">
        <v>832</v>
      </c>
      <c s="31" t="s">
        <v>155</v>
      </c>
      <c s="32">
        <v>985</v>
      </c>
      <c s="33">
        <v>0</v>
      </c>
      <c s="33">
        <f>ROUND(ROUND(H57,2)*ROUND(G57,3),2)</f>
      </c>
      <c r="O57">
        <f>(I57*21)/100</f>
      </c>
      <c t="s">
        <v>22</v>
      </c>
    </row>
    <row r="58" spans="1:5" ht="25.5">
      <c r="A58" s="34" t="s">
        <v>49</v>
      </c>
      <c r="E58" s="35" t="s">
        <v>833</v>
      </c>
    </row>
    <row r="59" spans="1:5" ht="12.75">
      <c r="A59" s="36" t="s">
        <v>51</v>
      </c>
      <c r="E59" s="37" t="s">
        <v>834</v>
      </c>
    </row>
    <row r="60" spans="1:5" ht="255">
      <c r="A60" t="s">
        <v>53</v>
      </c>
      <c r="E60" s="35" t="s">
        <v>395</v>
      </c>
    </row>
    <row r="61" spans="1:16" ht="12.75">
      <c r="A61" s="25" t="s">
        <v>44</v>
      </c>
      <c s="29" t="s">
        <v>158</v>
      </c>
      <c s="29" t="s">
        <v>835</v>
      </c>
      <c s="25" t="s">
        <v>46</v>
      </c>
      <c s="30" t="s">
        <v>836</v>
      </c>
      <c s="31" t="s">
        <v>155</v>
      </c>
      <c s="32">
        <v>346</v>
      </c>
      <c s="33">
        <v>0</v>
      </c>
      <c s="33">
        <f>ROUND(ROUND(H61,2)*ROUND(G61,3),2)</f>
      </c>
      <c r="O61">
        <f>(I61*21)/100</f>
      </c>
      <c t="s">
        <v>22</v>
      </c>
    </row>
    <row r="62" spans="1:5" ht="25.5">
      <c r="A62" s="34" t="s">
        <v>49</v>
      </c>
      <c r="E62" s="35" t="s">
        <v>837</v>
      </c>
    </row>
    <row r="63" spans="1:5" ht="12.75">
      <c r="A63" s="36" t="s">
        <v>51</v>
      </c>
      <c r="E63" s="37" t="s">
        <v>838</v>
      </c>
    </row>
    <row r="64" spans="1:5" ht="255">
      <c r="A64" t="s">
        <v>53</v>
      </c>
      <c r="E64" s="35" t="s">
        <v>395</v>
      </c>
    </row>
    <row r="65" spans="1:16" ht="12.75">
      <c r="A65" s="25" t="s">
        <v>44</v>
      </c>
      <c s="29" t="s">
        <v>165</v>
      </c>
      <c s="29" t="s">
        <v>839</v>
      </c>
      <c s="25" t="s">
        <v>46</v>
      </c>
      <c s="30" t="s">
        <v>840</v>
      </c>
      <c s="31" t="s">
        <v>155</v>
      </c>
      <c s="32">
        <v>452.78</v>
      </c>
      <c s="33">
        <v>0</v>
      </c>
      <c s="33">
        <f>ROUND(ROUND(H65,2)*ROUND(G65,3),2)</f>
      </c>
      <c r="O65">
        <f>(I65*21)/100</f>
      </c>
      <c t="s">
        <v>22</v>
      </c>
    </row>
    <row r="66" spans="1:5" ht="25.5">
      <c r="A66" s="34" t="s">
        <v>49</v>
      </c>
      <c r="E66" s="35" t="s">
        <v>837</v>
      </c>
    </row>
    <row r="67" spans="1:5" ht="12.75">
      <c r="A67" s="36" t="s">
        <v>51</v>
      </c>
      <c r="E67" s="37" t="s">
        <v>841</v>
      </c>
    </row>
    <row r="68" spans="1:5" ht="255">
      <c r="A68" t="s">
        <v>53</v>
      </c>
      <c r="E68" s="35" t="s">
        <v>395</v>
      </c>
    </row>
    <row r="69" spans="1:16" ht="12.75">
      <c r="A69" s="25" t="s">
        <v>44</v>
      </c>
      <c s="29" t="s">
        <v>171</v>
      </c>
      <c s="29" t="s">
        <v>842</v>
      </c>
      <c s="25" t="s">
        <v>46</v>
      </c>
      <c s="30" t="s">
        <v>843</v>
      </c>
      <c s="31" t="s">
        <v>127</v>
      </c>
      <c s="32">
        <v>6</v>
      </c>
      <c s="33">
        <v>0</v>
      </c>
      <c s="33">
        <f>ROUND(ROUND(H69,2)*ROUND(G69,3),2)</f>
      </c>
      <c r="O69">
        <f>(I69*21)/100</f>
      </c>
      <c t="s">
        <v>22</v>
      </c>
    </row>
    <row r="70" spans="1:5" ht="25.5">
      <c r="A70" s="34" t="s">
        <v>49</v>
      </c>
      <c r="E70" s="35" t="s">
        <v>844</v>
      </c>
    </row>
    <row r="71" spans="1:5" ht="12.75">
      <c r="A71" s="36" t="s">
        <v>51</v>
      </c>
      <c r="E71" s="37" t="s">
        <v>845</v>
      </c>
    </row>
    <row r="72" spans="1:5" ht="242.25">
      <c r="A72" t="s">
        <v>53</v>
      </c>
      <c r="E72" s="35" t="s">
        <v>846</v>
      </c>
    </row>
    <row r="73" spans="1:16" ht="12.75">
      <c r="A73" s="25" t="s">
        <v>44</v>
      </c>
      <c s="29" t="s">
        <v>176</v>
      </c>
      <c s="29" t="s">
        <v>847</v>
      </c>
      <c s="25" t="s">
        <v>46</v>
      </c>
      <c s="30" t="s">
        <v>848</v>
      </c>
      <c s="31" t="s">
        <v>127</v>
      </c>
      <c s="32">
        <v>7</v>
      </c>
      <c s="33">
        <v>0</v>
      </c>
      <c s="33">
        <f>ROUND(ROUND(H73,2)*ROUND(G73,3),2)</f>
      </c>
      <c r="O73">
        <f>(I73*21)/100</f>
      </c>
      <c t="s">
        <v>22</v>
      </c>
    </row>
    <row r="74" spans="1:5" ht="25.5">
      <c r="A74" s="34" t="s">
        <v>49</v>
      </c>
      <c r="E74" s="35" t="s">
        <v>844</v>
      </c>
    </row>
    <row r="75" spans="1:5" ht="12.75">
      <c r="A75" s="36" t="s">
        <v>51</v>
      </c>
      <c r="E75" s="37" t="s">
        <v>849</v>
      </c>
    </row>
    <row r="76" spans="1:5" ht="242.25">
      <c r="A76" t="s">
        <v>53</v>
      </c>
      <c r="E76" s="35" t="s">
        <v>846</v>
      </c>
    </row>
    <row r="77" spans="1:16" ht="12.75">
      <c r="A77" s="25" t="s">
        <v>44</v>
      </c>
      <c s="29" t="s">
        <v>182</v>
      </c>
      <c s="29" t="s">
        <v>850</v>
      </c>
      <c s="25" t="s">
        <v>46</v>
      </c>
      <c s="30" t="s">
        <v>851</v>
      </c>
      <c s="31" t="s">
        <v>127</v>
      </c>
      <c s="32">
        <v>10</v>
      </c>
      <c s="33">
        <v>0</v>
      </c>
      <c s="33">
        <f>ROUND(ROUND(H77,2)*ROUND(G77,3),2)</f>
      </c>
      <c r="O77">
        <f>(I77*21)/100</f>
      </c>
      <c t="s">
        <v>22</v>
      </c>
    </row>
    <row r="78" spans="1:5" ht="25.5">
      <c r="A78" s="34" t="s">
        <v>49</v>
      </c>
      <c r="E78" s="35" t="s">
        <v>844</v>
      </c>
    </row>
    <row r="79" spans="1:5" ht="12.75">
      <c r="A79" s="36" t="s">
        <v>51</v>
      </c>
      <c r="E79" s="37" t="s">
        <v>711</v>
      </c>
    </row>
    <row r="80" spans="1:5" ht="242.25">
      <c r="A80" t="s">
        <v>53</v>
      </c>
      <c r="E80" s="35" t="s">
        <v>846</v>
      </c>
    </row>
    <row r="81" spans="1:16" ht="12.75">
      <c r="A81" s="25" t="s">
        <v>44</v>
      </c>
      <c s="29" t="s">
        <v>188</v>
      </c>
      <c s="29" t="s">
        <v>852</v>
      </c>
      <c s="25" t="s">
        <v>80</v>
      </c>
      <c s="30" t="s">
        <v>853</v>
      </c>
      <c s="31" t="s">
        <v>127</v>
      </c>
      <c s="32">
        <v>1</v>
      </c>
      <c s="33">
        <v>0</v>
      </c>
      <c s="33">
        <f>ROUND(ROUND(H81,2)*ROUND(G81,3),2)</f>
      </c>
      <c r="O81">
        <f>(I81*21)/100</f>
      </c>
      <c t="s">
        <v>22</v>
      </c>
    </row>
    <row r="82" spans="1:5" ht="25.5">
      <c r="A82" s="34" t="s">
        <v>49</v>
      </c>
      <c r="E82" s="35" t="s">
        <v>854</v>
      </c>
    </row>
    <row r="83" spans="1:5" ht="12.75">
      <c r="A83" s="36" t="s">
        <v>51</v>
      </c>
      <c r="E83" s="37" t="s">
        <v>62</v>
      </c>
    </row>
    <row r="84" spans="1:5" ht="51">
      <c r="A84" t="s">
        <v>53</v>
      </c>
      <c r="E84" s="35" t="s">
        <v>434</v>
      </c>
    </row>
    <row r="85" spans="1:16" ht="12.75">
      <c r="A85" s="25" t="s">
        <v>44</v>
      </c>
      <c s="29" t="s">
        <v>194</v>
      </c>
      <c s="29" t="s">
        <v>855</v>
      </c>
      <c s="25" t="s">
        <v>46</v>
      </c>
      <c s="30" t="s">
        <v>856</v>
      </c>
      <c s="31" t="s">
        <v>155</v>
      </c>
      <c s="32">
        <v>985</v>
      </c>
      <c s="33">
        <v>0</v>
      </c>
      <c s="33">
        <f>ROUND(ROUND(H85,2)*ROUND(G85,3),2)</f>
      </c>
      <c r="O85">
        <f>(I85*21)/100</f>
      </c>
      <c t="s">
        <v>22</v>
      </c>
    </row>
    <row r="86" spans="1:5" ht="12.75">
      <c r="A86" s="34" t="s">
        <v>49</v>
      </c>
      <c r="E86" s="35" t="s">
        <v>857</v>
      </c>
    </row>
    <row r="87" spans="1:5" ht="12.75">
      <c r="A87" s="36" t="s">
        <v>51</v>
      </c>
      <c r="E87" s="37" t="s">
        <v>834</v>
      </c>
    </row>
    <row r="88" spans="1:5" ht="51">
      <c r="A88" t="s">
        <v>53</v>
      </c>
      <c r="E88" s="35" t="s">
        <v>858</v>
      </c>
    </row>
    <row r="89" spans="1:16" ht="12.75">
      <c r="A89" s="25" t="s">
        <v>44</v>
      </c>
      <c s="29" t="s">
        <v>199</v>
      </c>
      <c s="29" t="s">
        <v>859</v>
      </c>
      <c s="25" t="s">
        <v>46</v>
      </c>
      <c s="30" t="s">
        <v>860</v>
      </c>
      <c s="31" t="s">
        <v>155</v>
      </c>
      <c s="32">
        <v>346</v>
      </c>
      <c s="33">
        <v>0</v>
      </c>
      <c s="33">
        <f>ROUND(ROUND(H89,2)*ROUND(G89,3),2)</f>
      </c>
      <c r="O89">
        <f>(I89*21)/100</f>
      </c>
      <c t="s">
        <v>22</v>
      </c>
    </row>
    <row r="90" spans="1:5" ht="12.75">
      <c r="A90" s="34" t="s">
        <v>49</v>
      </c>
      <c r="E90" s="35" t="s">
        <v>861</v>
      </c>
    </row>
    <row r="91" spans="1:5" ht="12.75">
      <c r="A91" s="36" t="s">
        <v>51</v>
      </c>
      <c r="E91" s="37" t="s">
        <v>838</v>
      </c>
    </row>
    <row r="92" spans="1:5" ht="51">
      <c r="A92" t="s">
        <v>53</v>
      </c>
      <c r="E92" s="35" t="s">
        <v>858</v>
      </c>
    </row>
    <row r="93" spans="1:16" ht="12.75">
      <c r="A93" s="25" t="s">
        <v>44</v>
      </c>
      <c s="29" t="s">
        <v>205</v>
      </c>
      <c s="29" t="s">
        <v>862</v>
      </c>
      <c s="25" t="s">
        <v>46</v>
      </c>
      <c s="30" t="s">
        <v>863</v>
      </c>
      <c s="31" t="s">
        <v>155</v>
      </c>
      <c s="32">
        <v>452.78</v>
      </c>
      <c s="33">
        <v>0</v>
      </c>
      <c s="33">
        <f>ROUND(ROUND(H93,2)*ROUND(G93,3),2)</f>
      </c>
      <c r="O93">
        <f>(I93*21)/100</f>
      </c>
      <c t="s">
        <v>22</v>
      </c>
    </row>
    <row r="94" spans="1:5" ht="12.75">
      <c r="A94" s="34" t="s">
        <v>49</v>
      </c>
      <c r="E94" s="35" t="s">
        <v>864</v>
      </c>
    </row>
    <row r="95" spans="1:5" ht="12.75">
      <c r="A95" s="36" t="s">
        <v>51</v>
      </c>
      <c r="E95" s="37" t="s">
        <v>841</v>
      </c>
    </row>
    <row r="96" spans="1:5" ht="51">
      <c r="A96" t="s">
        <v>53</v>
      </c>
      <c r="E96" s="35" t="s">
        <v>858</v>
      </c>
    </row>
    <row r="97" spans="1:16" ht="12.75">
      <c r="A97" s="25" t="s">
        <v>44</v>
      </c>
      <c s="29" t="s">
        <v>210</v>
      </c>
      <c s="29" t="s">
        <v>865</v>
      </c>
      <c s="25" t="s">
        <v>46</v>
      </c>
      <c s="30" t="s">
        <v>866</v>
      </c>
      <c s="31" t="s">
        <v>155</v>
      </c>
      <c s="32">
        <v>798.78</v>
      </c>
      <c s="33">
        <v>0</v>
      </c>
      <c s="33">
        <f>ROUND(ROUND(H97,2)*ROUND(G97,3),2)</f>
      </c>
      <c r="O97">
        <f>(I97*21)/100</f>
      </c>
      <c t="s">
        <v>22</v>
      </c>
    </row>
    <row r="98" spans="1:5" ht="38.25">
      <c r="A98" s="34" t="s">
        <v>49</v>
      </c>
      <c r="E98" s="35" t="s">
        <v>867</v>
      </c>
    </row>
    <row r="99" spans="1:5" ht="12.75">
      <c r="A99" s="36" t="s">
        <v>51</v>
      </c>
      <c r="E99" s="37" t="s">
        <v>828</v>
      </c>
    </row>
    <row r="100" spans="1:5" ht="25.5">
      <c r="A100" t="s">
        <v>53</v>
      </c>
      <c r="E100" s="35" t="s">
        <v>868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0+O8+O21+O46+O51+O56+O77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869</v>
      </c>
      <c s="38">
        <f>0+I8+I21+I46+I51+I56+I77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869</v>
      </c>
      <c s="6"/>
      <c s="18" t="s">
        <v>870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0+I9+I13+I17</f>
      </c>
      <c>
        <f>0+O9+O13+O17</f>
      </c>
    </row>
    <row r="9" spans="1:16" ht="12.75">
      <c r="A9" s="25" t="s">
        <v>44</v>
      </c>
      <c s="29" t="s">
        <v>28</v>
      </c>
      <c s="29" t="s">
        <v>804</v>
      </c>
      <c s="25" t="s">
        <v>46</v>
      </c>
      <c s="30" t="s">
        <v>805</v>
      </c>
      <c s="31" t="s">
        <v>104</v>
      </c>
      <c s="32">
        <v>99.009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25.5">
      <c r="A10" s="34" t="s">
        <v>49</v>
      </c>
      <c r="E10" s="35" t="s">
        <v>806</v>
      </c>
    </row>
    <row r="11" spans="1:5" ht="12.75">
      <c r="A11" s="36" t="s">
        <v>51</v>
      </c>
      <c r="E11" s="37" t="s">
        <v>871</v>
      </c>
    </row>
    <row r="12" spans="1:5" ht="25.5">
      <c r="A12" t="s">
        <v>53</v>
      </c>
      <c r="E12" s="35" t="s">
        <v>808</v>
      </c>
    </row>
    <row r="13" spans="1:16" ht="12.75">
      <c r="A13" s="25" t="s">
        <v>44</v>
      </c>
      <c s="29" t="s">
        <v>22</v>
      </c>
      <c s="29" t="s">
        <v>45</v>
      </c>
      <c s="25" t="s">
        <v>46</v>
      </c>
      <c s="30" t="s">
        <v>47</v>
      </c>
      <c s="31" t="s">
        <v>48</v>
      </c>
      <c s="32">
        <v>1</v>
      </c>
      <c s="33">
        <v>0</v>
      </c>
      <c s="33">
        <f>ROUND(ROUND(H13,2)*ROUND(G13,3),2)</f>
      </c>
      <c r="O13">
        <f>(I13*21)/100</f>
      </c>
      <c t="s">
        <v>22</v>
      </c>
    </row>
    <row r="14" spans="1:5" ht="12.75">
      <c r="A14" s="34" t="s">
        <v>49</v>
      </c>
      <c r="E14" s="35" t="s">
        <v>46</v>
      </c>
    </row>
    <row r="15" spans="1:5" ht="12.75">
      <c r="A15" s="36" t="s">
        <v>51</v>
      </c>
      <c r="E15" s="37" t="s">
        <v>62</v>
      </c>
    </row>
    <row r="16" spans="1:5" ht="12.75">
      <c r="A16" t="s">
        <v>53</v>
      </c>
      <c r="E16" s="35" t="s">
        <v>54</v>
      </c>
    </row>
    <row r="17" spans="1:16" ht="12.75">
      <c r="A17" s="25" t="s">
        <v>44</v>
      </c>
      <c s="29" t="s">
        <v>21</v>
      </c>
      <c s="29" t="s">
        <v>809</v>
      </c>
      <c s="25" t="s">
        <v>46</v>
      </c>
      <c s="30" t="s">
        <v>810</v>
      </c>
      <c s="31" t="s">
        <v>48</v>
      </c>
      <c s="32">
        <v>1</v>
      </c>
      <c s="33">
        <v>0</v>
      </c>
      <c s="33">
        <f>ROUND(ROUND(H17,2)*ROUND(G17,3),2)</f>
      </c>
      <c r="O17">
        <f>(I17*21)/100</f>
      </c>
      <c t="s">
        <v>22</v>
      </c>
    </row>
    <row r="18" spans="1:5" ht="25.5">
      <c r="A18" s="34" t="s">
        <v>49</v>
      </c>
      <c r="E18" s="35" t="s">
        <v>811</v>
      </c>
    </row>
    <row r="19" spans="1:5" ht="12.75">
      <c r="A19" s="36" t="s">
        <v>51</v>
      </c>
      <c r="E19" s="37" t="s">
        <v>62</v>
      </c>
    </row>
    <row r="20" spans="1:5" ht="12.75">
      <c r="A20" t="s">
        <v>53</v>
      </c>
      <c r="E20" s="35" t="s">
        <v>96</v>
      </c>
    </row>
    <row r="21" spans="1:18" ht="12.75" customHeight="1">
      <c r="A21" s="6" t="s">
        <v>42</v>
      </c>
      <c s="6"/>
      <c s="42" t="s">
        <v>28</v>
      </c>
      <c s="6"/>
      <c s="27" t="s">
        <v>113</v>
      </c>
      <c s="6"/>
      <c s="6"/>
      <c s="6"/>
      <c s="43">
        <f>0+Q21</f>
      </c>
      <c r="O21">
        <f>0+R21</f>
      </c>
      <c r="Q21">
        <f>0+I22+I26+I30+I34+I38+I42</f>
      </c>
      <c>
        <f>0+O22+O26+O30+O34+O38+O42</f>
      </c>
    </row>
    <row r="22" spans="1:16" ht="12.75">
      <c r="A22" s="25" t="s">
        <v>44</v>
      </c>
      <c s="29" t="s">
        <v>32</v>
      </c>
      <c s="29" t="s">
        <v>872</v>
      </c>
      <c s="25" t="s">
        <v>46</v>
      </c>
      <c s="30" t="s">
        <v>873</v>
      </c>
      <c s="31" t="s">
        <v>814</v>
      </c>
      <c s="32">
        <v>10</v>
      </c>
      <c s="33">
        <v>0</v>
      </c>
      <c s="33">
        <f>ROUND(ROUND(H22,2)*ROUND(G22,3),2)</f>
      </c>
      <c r="O22">
        <f>(I22*21)/100</f>
      </c>
      <c t="s">
        <v>22</v>
      </c>
    </row>
    <row r="23" spans="1:5" ht="12.75">
      <c r="A23" s="34" t="s">
        <v>49</v>
      </c>
      <c r="E23" s="35" t="s">
        <v>815</v>
      </c>
    </row>
    <row r="24" spans="1:5" ht="12.75">
      <c r="A24" s="36" t="s">
        <v>51</v>
      </c>
      <c r="E24" s="37" t="s">
        <v>711</v>
      </c>
    </row>
    <row r="25" spans="1:5" ht="38.25">
      <c r="A25" t="s">
        <v>53</v>
      </c>
      <c r="E25" s="35" t="s">
        <v>817</v>
      </c>
    </row>
    <row r="26" spans="1:16" ht="12.75">
      <c r="A26" s="25" t="s">
        <v>44</v>
      </c>
      <c s="29" t="s">
        <v>34</v>
      </c>
      <c s="29" t="s">
        <v>874</v>
      </c>
      <c s="25" t="s">
        <v>46</v>
      </c>
      <c s="30" t="s">
        <v>875</v>
      </c>
      <c s="31" t="s">
        <v>814</v>
      </c>
      <c s="32">
        <v>30</v>
      </c>
      <c s="33">
        <v>0</v>
      </c>
      <c s="33">
        <f>ROUND(ROUND(H26,2)*ROUND(G26,3),2)</f>
      </c>
      <c r="O26">
        <f>(I26*21)/100</f>
      </c>
      <c t="s">
        <v>22</v>
      </c>
    </row>
    <row r="27" spans="1:5" ht="38.25">
      <c r="A27" s="34" t="s">
        <v>49</v>
      </c>
      <c r="E27" s="35" t="s">
        <v>876</v>
      </c>
    </row>
    <row r="28" spans="1:5" ht="12.75">
      <c r="A28" s="36" t="s">
        <v>51</v>
      </c>
      <c r="E28" s="37" t="s">
        <v>877</v>
      </c>
    </row>
    <row r="29" spans="1:5" ht="38.25">
      <c r="A29" t="s">
        <v>53</v>
      </c>
      <c r="E29" s="35" t="s">
        <v>817</v>
      </c>
    </row>
    <row r="30" spans="1:16" ht="12.75">
      <c r="A30" s="25" t="s">
        <v>44</v>
      </c>
      <c s="29" t="s">
        <v>36</v>
      </c>
      <c s="29" t="s">
        <v>206</v>
      </c>
      <c s="25" t="s">
        <v>46</v>
      </c>
      <c s="30" t="s">
        <v>207</v>
      </c>
      <c s="31" t="s">
        <v>136</v>
      </c>
      <c s="32">
        <v>52.11</v>
      </c>
      <c s="33">
        <v>0</v>
      </c>
      <c s="33">
        <f>ROUND(ROUND(H30,2)*ROUND(G30,3),2)</f>
      </c>
      <c r="O30">
        <f>(I30*21)/100</f>
      </c>
      <c t="s">
        <v>22</v>
      </c>
    </row>
    <row r="31" spans="1:5" ht="25.5">
      <c r="A31" s="34" t="s">
        <v>49</v>
      </c>
      <c r="E31" s="35" t="s">
        <v>818</v>
      </c>
    </row>
    <row r="32" spans="1:5" ht="25.5">
      <c r="A32" s="36" t="s">
        <v>51</v>
      </c>
      <c r="E32" s="37" t="s">
        <v>878</v>
      </c>
    </row>
    <row r="33" spans="1:5" ht="318.75">
      <c r="A33" t="s">
        <v>53</v>
      </c>
      <c r="E33" s="35" t="s">
        <v>204</v>
      </c>
    </row>
    <row r="34" spans="1:16" ht="12.75">
      <c r="A34" s="25" t="s">
        <v>44</v>
      </c>
      <c s="29" t="s">
        <v>73</v>
      </c>
      <c s="29" t="s">
        <v>211</v>
      </c>
      <c s="25" t="s">
        <v>46</v>
      </c>
      <c s="30" t="s">
        <v>212</v>
      </c>
      <c s="31" t="s">
        <v>136</v>
      </c>
      <c s="32">
        <v>52.11</v>
      </c>
      <c s="33">
        <v>0</v>
      </c>
      <c s="33">
        <f>ROUND(ROUND(H34,2)*ROUND(G34,3),2)</f>
      </c>
      <c r="O34">
        <f>(I34*21)/100</f>
      </c>
      <c t="s">
        <v>22</v>
      </c>
    </row>
    <row r="35" spans="1:5" ht="12.75">
      <c r="A35" s="34" t="s">
        <v>49</v>
      </c>
      <c r="E35" s="35" t="s">
        <v>46</v>
      </c>
    </row>
    <row r="36" spans="1:5" ht="12.75">
      <c r="A36" s="36" t="s">
        <v>51</v>
      </c>
      <c r="E36" s="37" t="s">
        <v>879</v>
      </c>
    </row>
    <row r="37" spans="1:5" ht="191.25">
      <c r="A37" t="s">
        <v>53</v>
      </c>
      <c r="E37" s="35" t="s">
        <v>214</v>
      </c>
    </row>
    <row r="38" spans="1:16" ht="12.75">
      <c r="A38" s="25" t="s">
        <v>44</v>
      </c>
      <c s="29" t="s">
        <v>78</v>
      </c>
      <c s="29" t="s">
        <v>234</v>
      </c>
      <c s="25" t="s">
        <v>46</v>
      </c>
      <c s="30" t="s">
        <v>235</v>
      </c>
      <c s="31" t="s">
        <v>136</v>
      </c>
      <c s="32">
        <v>30.35</v>
      </c>
      <c s="33">
        <v>0</v>
      </c>
      <c s="33">
        <f>ROUND(ROUND(H38,2)*ROUND(G38,3),2)</f>
      </c>
      <c r="O38">
        <f>(I38*21)/100</f>
      </c>
      <c t="s">
        <v>22</v>
      </c>
    </row>
    <row r="39" spans="1:5" ht="76.5">
      <c r="A39" s="34" t="s">
        <v>49</v>
      </c>
      <c r="E39" s="35" t="s">
        <v>823</v>
      </c>
    </row>
    <row r="40" spans="1:5" ht="25.5">
      <c r="A40" s="36" t="s">
        <v>51</v>
      </c>
      <c r="E40" s="37" t="s">
        <v>880</v>
      </c>
    </row>
    <row r="41" spans="1:5" ht="229.5">
      <c r="A41" t="s">
        <v>53</v>
      </c>
      <c r="E41" s="35" t="s">
        <v>238</v>
      </c>
    </row>
    <row r="42" spans="1:16" ht="12.75">
      <c r="A42" s="25" t="s">
        <v>44</v>
      </c>
      <c s="29" t="s">
        <v>39</v>
      </c>
      <c s="29" t="s">
        <v>240</v>
      </c>
      <c s="25" t="s">
        <v>46</v>
      </c>
      <c s="30" t="s">
        <v>241</v>
      </c>
      <c s="31" t="s">
        <v>136</v>
      </c>
      <c s="32">
        <v>13.8</v>
      </c>
      <c s="33">
        <v>0</v>
      </c>
      <c s="33">
        <f>ROUND(ROUND(H42,2)*ROUND(G42,3),2)</f>
      </c>
      <c r="O42">
        <f>(I42*21)/100</f>
      </c>
      <c t="s">
        <v>22</v>
      </c>
    </row>
    <row r="43" spans="1:5" ht="51">
      <c r="A43" s="34" t="s">
        <v>49</v>
      </c>
      <c r="E43" s="35" t="s">
        <v>825</v>
      </c>
    </row>
    <row r="44" spans="1:5" ht="12.75">
      <c r="A44" s="36" t="s">
        <v>51</v>
      </c>
      <c r="E44" s="37" t="s">
        <v>881</v>
      </c>
    </row>
    <row r="45" spans="1:5" ht="293.25">
      <c r="A45" t="s">
        <v>53</v>
      </c>
      <c r="E45" s="35" t="s">
        <v>244</v>
      </c>
    </row>
    <row r="46" spans="1:18" ht="12.75" customHeight="1">
      <c r="A46" s="6" t="s">
        <v>42</v>
      </c>
      <c s="6"/>
      <c s="42" t="s">
        <v>22</v>
      </c>
      <c s="6"/>
      <c s="27" t="s">
        <v>271</v>
      </c>
      <c s="6"/>
      <c s="6"/>
      <c s="6"/>
      <c s="43">
        <f>0+Q46</f>
      </c>
      <c r="O46">
        <f>0+R46</f>
      </c>
      <c r="Q46">
        <f>0+I47</f>
      </c>
      <c>
        <f>0+O47</f>
      </c>
    </row>
    <row r="47" spans="1:16" ht="12.75">
      <c r="A47" s="25" t="s">
        <v>44</v>
      </c>
      <c s="29" t="s">
        <v>41</v>
      </c>
      <c s="29" t="s">
        <v>279</v>
      </c>
      <c s="25" t="s">
        <v>46</v>
      </c>
      <c s="30" t="s">
        <v>280</v>
      </c>
      <c s="31" t="s">
        <v>155</v>
      </c>
      <c s="32">
        <v>10</v>
      </c>
      <c s="33">
        <v>0</v>
      </c>
      <c s="33">
        <f>ROUND(ROUND(H47,2)*ROUND(G47,3),2)</f>
      </c>
      <c r="O47">
        <f>(I47*21)/100</f>
      </c>
      <c t="s">
        <v>22</v>
      </c>
    </row>
    <row r="48" spans="1:5" ht="25.5">
      <c r="A48" s="34" t="s">
        <v>49</v>
      </c>
      <c r="E48" s="35" t="s">
        <v>827</v>
      </c>
    </row>
    <row r="49" spans="1:5" ht="12.75">
      <c r="A49" s="36" t="s">
        <v>51</v>
      </c>
      <c r="E49" s="37" t="s">
        <v>711</v>
      </c>
    </row>
    <row r="50" spans="1:5" ht="165.75">
      <c r="A50" t="s">
        <v>53</v>
      </c>
      <c r="E50" s="35" t="s">
        <v>283</v>
      </c>
    </row>
    <row r="51" spans="1:18" ht="12.75" customHeight="1">
      <c r="A51" s="6" t="s">
        <v>42</v>
      </c>
      <c s="6"/>
      <c s="42" t="s">
        <v>32</v>
      </c>
      <c s="6"/>
      <c s="27" t="s">
        <v>306</v>
      </c>
      <c s="6"/>
      <c s="6"/>
      <c s="6"/>
      <c s="43">
        <f>0+Q51</f>
      </c>
      <c r="O51">
        <f>0+R51</f>
      </c>
      <c r="Q51">
        <f>0+I52</f>
      </c>
      <c>
        <f>0+O52</f>
      </c>
    </row>
    <row r="52" spans="1:16" ht="12.75">
      <c r="A52" s="25" t="s">
        <v>44</v>
      </c>
      <c s="29" t="s">
        <v>92</v>
      </c>
      <c s="29" t="s">
        <v>314</v>
      </c>
      <c s="25" t="s">
        <v>46</v>
      </c>
      <c s="30" t="s">
        <v>315</v>
      </c>
      <c s="31" t="s">
        <v>136</v>
      </c>
      <c s="32">
        <v>2.55</v>
      </c>
      <c s="33">
        <v>0</v>
      </c>
      <c s="33">
        <f>ROUND(ROUND(H52,2)*ROUND(G52,3),2)</f>
      </c>
      <c r="O52">
        <f>(I52*21)/100</f>
      </c>
      <c t="s">
        <v>22</v>
      </c>
    </row>
    <row r="53" spans="1:5" ht="51">
      <c r="A53" s="34" t="s">
        <v>49</v>
      </c>
      <c r="E53" s="35" t="s">
        <v>829</v>
      </c>
    </row>
    <row r="54" spans="1:5" ht="12.75">
      <c r="A54" s="36" t="s">
        <v>51</v>
      </c>
      <c r="E54" s="37" t="s">
        <v>882</v>
      </c>
    </row>
    <row r="55" spans="1:5" ht="38.25">
      <c r="A55" t="s">
        <v>53</v>
      </c>
      <c r="E55" s="35" t="s">
        <v>318</v>
      </c>
    </row>
    <row r="56" spans="1:18" ht="12.75" customHeight="1">
      <c r="A56" s="6" t="s">
        <v>42</v>
      </c>
      <c s="6"/>
      <c s="42" t="s">
        <v>78</v>
      </c>
      <c s="6"/>
      <c s="27" t="s">
        <v>389</v>
      </c>
      <c s="6"/>
      <c s="6"/>
      <c s="6"/>
      <c s="43">
        <f>0+Q56</f>
      </c>
      <c r="O56">
        <f>0+R56</f>
      </c>
      <c r="Q56">
        <f>0+I57+I61+I65+I69+I73</f>
      </c>
      <c>
        <f>0+O57+O61+O65+O69+O73</f>
      </c>
    </row>
    <row r="57" spans="1:16" ht="12.75">
      <c r="A57" s="25" t="s">
        <v>44</v>
      </c>
      <c s="29" t="s">
        <v>152</v>
      </c>
      <c s="29" t="s">
        <v>839</v>
      </c>
      <c s="25" t="s">
        <v>46</v>
      </c>
      <c s="30" t="s">
        <v>840</v>
      </c>
      <c s="31" t="s">
        <v>155</v>
      </c>
      <c s="32">
        <v>10</v>
      </c>
      <c s="33">
        <v>0</v>
      </c>
      <c s="33">
        <f>ROUND(ROUND(H57,2)*ROUND(G57,3),2)</f>
      </c>
      <c r="O57">
        <f>(I57*21)/100</f>
      </c>
      <c t="s">
        <v>22</v>
      </c>
    </row>
    <row r="58" spans="1:5" ht="25.5">
      <c r="A58" s="34" t="s">
        <v>49</v>
      </c>
      <c r="E58" s="35" t="s">
        <v>837</v>
      </c>
    </row>
    <row r="59" spans="1:5" ht="12.75">
      <c r="A59" s="36" t="s">
        <v>51</v>
      </c>
      <c r="E59" s="37" t="s">
        <v>711</v>
      </c>
    </row>
    <row r="60" spans="1:5" ht="255">
      <c r="A60" t="s">
        <v>53</v>
      </c>
      <c r="E60" s="35" t="s">
        <v>395</v>
      </c>
    </row>
    <row r="61" spans="1:16" ht="12.75">
      <c r="A61" s="25" t="s">
        <v>44</v>
      </c>
      <c s="29" t="s">
        <v>158</v>
      </c>
      <c s="29" t="s">
        <v>850</v>
      </c>
      <c s="25" t="s">
        <v>46</v>
      </c>
      <c s="30" t="s">
        <v>851</v>
      </c>
      <c s="31" t="s">
        <v>127</v>
      </c>
      <c s="32">
        <v>1</v>
      </c>
      <c s="33">
        <v>0</v>
      </c>
      <c s="33">
        <f>ROUND(ROUND(H61,2)*ROUND(G61,3),2)</f>
      </c>
      <c r="O61">
        <f>(I61*21)/100</f>
      </c>
      <c t="s">
        <v>22</v>
      </c>
    </row>
    <row r="62" spans="1:5" ht="25.5">
      <c r="A62" s="34" t="s">
        <v>49</v>
      </c>
      <c r="E62" s="35" t="s">
        <v>844</v>
      </c>
    </row>
    <row r="63" spans="1:5" ht="12.75">
      <c r="A63" s="36" t="s">
        <v>51</v>
      </c>
      <c r="E63" s="37" t="s">
        <v>62</v>
      </c>
    </row>
    <row r="64" spans="1:5" ht="242.25">
      <c r="A64" t="s">
        <v>53</v>
      </c>
      <c r="E64" s="35" t="s">
        <v>846</v>
      </c>
    </row>
    <row r="65" spans="1:16" ht="12.75">
      <c r="A65" s="25" t="s">
        <v>44</v>
      </c>
      <c s="29" t="s">
        <v>165</v>
      </c>
      <c s="29" t="s">
        <v>883</v>
      </c>
      <c s="25" t="s">
        <v>46</v>
      </c>
      <c s="30" t="s">
        <v>884</v>
      </c>
      <c s="31" t="s">
        <v>127</v>
      </c>
      <c s="32">
        <v>1</v>
      </c>
      <c s="33">
        <v>0</v>
      </c>
      <c s="33">
        <f>ROUND(ROUND(H65,2)*ROUND(G65,3),2)</f>
      </c>
      <c r="O65">
        <f>(I65*21)/100</f>
      </c>
      <c t="s">
        <v>22</v>
      </c>
    </row>
    <row r="66" spans="1:5" ht="25.5">
      <c r="A66" s="34" t="s">
        <v>49</v>
      </c>
      <c r="E66" s="35" t="s">
        <v>885</v>
      </c>
    </row>
    <row r="67" spans="1:5" ht="12.75">
      <c r="A67" s="36" t="s">
        <v>51</v>
      </c>
      <c r="E67" s="37" t="s">
        <v>62</v>
      </c>
    </row>
    <row r="68" spans="1:5" ht="242.25">
      <c r="A68" t="s">
        <v>53</v>
      </c>
      <c r="E68" s="35" t="s">
        <v>846</v>
      </c>
    </row>
    <row r="69" spans="1:16" ht="12.75">
      <c r="A69" s="25" t="s">
        <v>44</v>
      </c>
      <c s="29" t="s">
        <v>171</v>
      </c>
      <c s="29" t="s">
        <v>862</v>
      </c>
      <c s="25" t="s">
        <v>46</v>
      </c>
      <c s="30" t="s">
        <v>863</v>
      </c>
      <c s="31" t="s">
        <v>155</v>
      </c>
      <c s="32">
        <v>10</v>
      </c>
      <c s="33">
        <v>0</v>
      </c>
      <c s="33">
        <f>ROUND(ROUND(H69,2)*ROUND(G69,3),2)</f>
      </c>
      <c r="O69">
        <f>(I69*21)/100</f>
      </c>
      <c t="s">
        <v>22</v>
      </c>
    </row>
    <row r="70" spans="1:5" ht="12.75">
      <c r="A70" s="34" t="s">
        <v>49</v>
      </c>
      <c r="E70" s="35" t="s">
        <v>864</v>
      </c>
    </row>
    <row r="71" spans="1:5" ht="12.75">
      <c r="A71" s="36" t="s">
        <v>51</v>
      </c>
      <c r="E71" s="37" t="s">
        <v>711</v>
      </c>
    </row>
    <row r="72" spans="1:5" ht="51">
      <c r="A72" t="s">
        <v>53</v>
      </c>
      <c r="E72" s="35" t="s">
        <v>858</v>
      </c>
    </row>
    <row r="73" spans="1:16" ht="12.75">
      <c r="A73" s="25" t="s">
        <v>44</v>
      </c>
      <c s="29" t="s">
        <v>176</v>
      </c>
      <c s="29" t="s">
        <v>865</v>
      </c>
      <c s="25" t="s">
        <v>46</v>
      </c>
      <c s="30" t="s">
        <v>866</v>
      </c>
      <c s="31" t="s">
        <v>155</v>
      </c>
      <c s="32">
        <v>10</v>
      </c>
      <c s="33">
        <v>0</v>
      </c>
      <c s="33">
        <f>ROUND(ROUND(H73,2)*ROUND(G73,3),2)</f>
      </c>
      <c r="O73">
        <f>(I73*21)/100</f>
      </c>
      <c t="s">
        <v>22</v>
      </c>
    </row>
    <row r="74" spans="1:5" ht="38.25">
      <c r="A74" s="34" t="s">
        <v>49</v>
      </c>
      <c r="E74" s="35" t="s">
        <v>867</v>
      </c>
    </row>
    <row r="75" spans="1:5" ht="12.75">
      <c r="A75" s="36" t="s">
        <v>51</v>
      </c>
      <c r="E75" s="37" t="s">
        <v>711</v>
      </c>
    </row>
    <row r="76" spans="1:5" ht="25.5">
      <c r="A76" t="s">
        <v>53</v>
      </c>
      <c r="E76" s="35" t="s">
        <v>868</v>
      </c>
    </row>
    <row r="77" spans="1:18" ht="12.75" customHeight="1">
      <c r="A77" s="6" t="s">
        <v>42</v>
      </c>
      <c s="6"/>
      <c s="42" t="s">
        <v>39</v>
      </c>
      <c s="6"/>
      <c s="27" t="s">
        <v>438</v>
      </c>
      <c s="6"/>
      <c s="6"/>
      <c s="6"/>
      <c s="43">
        <f>0+Q77</f>
      </c>
      <c r="O77">
        <f>0+R77</f>
      </c>
      <c r="Q77">
        <f>0+I78</f>
      </c>
      <c>
        <f>0+O78</f>
      </c>
    </row>
    <row r="78" spans="1:16" ht="12.75">
      <c r="A78" s="25" t="s">
        <v>44</v>
      </c>
      <c s="29" t="s">
        <v>182</v>
      </c>
      <c s="29" t="s">
        <v>886</v>
      </c>
      <c s="25" t="s">
        <v>46</v>
      </c>
      <c s="30" t="s">
        <v>887</v>
      </c>
      <c s="31" t="s">
        <v>155</v>
      </c>
      <c s="32">
        <v>10</v>
      </c>
      <c s="33">
        <v>0</v>
      </c>
      <c s="33">
        <f>ROUND(ROUND(H78,2)*ROUND(G78,3),2)</f>
      </c>
      <c r="O78">
        <f>(I78*21)/100</f>
      </c>
      <c t="s">
        <v>22</v>
      </c>
    </row>
    <row r="79" spans="1:5" ht="25.5">
      <c r="A79" s="34" t="s">
        <v>49</v>
      </c>
      <c r="E79" s="35" t="s">
        <v>888</v>
      </c>
    </row>
    <row r="80" spans="1:5" ht="12.75">
      <c r="A80" s="36" t="s">
        <v>51</v>
      </c>
      <c r="E80" s="37" t="s">
        <v>711</v>
      </c>
    </row>
    <row r="81" spans="1:5" ht="76.5">
      <c r="A81" t="s">
        <v>53</v>
      </c>
      <c r="E81" s="35" t="s">
        <v>889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0+O8+O13+O30+O35+O52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890</v>
      </c>
      <c s="38">
        <f>0+I8+I13+I30+I35+I52</f>
      </c>
      <c r="O3" t="s">
        <v>18</v>
      </c>
      <c t="s">
        <v>22</v>
      </c>
    </row>
    <row r="4" spans="1:16" ht="15" customHeight="1">
      <c r="A4" t="s">
        <v>16</v>
      </c>
      <c s="16" t="s">
        <v>17</v>
      </c>
      <c s="17" t="s">
        <v>890</v>
      </c>
      <c s="6"/>
      <c s="18" t="s">
        <v>891</v>
      </c>
      <c s="6"/>
      <c s="6"/>
      <c s="19"/>
      <c s="19"/>
      <c r="O4" t="s">
        <v>19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44</v>
      </c>
      <c s="29" t="s">
        <v>28</v>
      </c>
      <c s="29" t="s">
        <v>804</v>
      </c>
      <c s="25" t="s">
        <v>46</v>
      </c>
      <c s="30" t="s">
        <v>805</v>
      </c>
      <c s="31" t="s">
        <v>104</v>
      </c>
      <c s="32">
        <v>13.224</v>
      </c>
      <c s="33">
        <v>0</v>
      </c>
      <c s="33">
        <f>ROUND(ROUND(H9,2)*ROUND(G9,3),2)</f>
      </c>
      <c r="O9">
        <f>(I9*21)/100</f>
      </c>
      <c t="s">
        <v>22</v>
      </c>
    </row>
    <row r="10" spans="1:5" ht="25.5">
      <c r="A10" s="34" t="s">
        <v>49</v>
      </c>
      <c r="E10" s="35" t="s">
        <v>806</v>
      </c>
    </row>
    <row r="11" spans="1:5" ht="12.75">
      <c r="A11" s="36" t="s">
        <v>51</v>
      </c>
      <c r="E11" s="37" t="s">
        <v>892</v>
      </c>
    </row>
    <row r="12" spans="1:5" ht="25.5">
      <c r="A12" t="s">
        <v>53</v>
      </c>
      <c r="E12" s="35" t="s">
        <v>808</v>
      </c>
    </row>
    <row r="13" spans="1:18" ht="12.75" customHeight="1">
      <c r="A13" s="6" t="s">
        <v>42</v>
      </c>
      <c s="6"/>
      <c s="42" t="s">
        <v>28</v>
      </c>
      <c s="6"/>
      <c s="27" t="s">
        <v>113</v>
      </c>
      <c s="6"/>
      <c s="6"/>
      <c s="6"/>
      <c s="43">
        <f>0+Q13</f>
      </c>
      <c r="O13">
        <f>0+R13</f>
      </c>
      <c r="Q13">
        <f>0+I14+I18+I22+I26</f>
      </c>
      <c>
        <f>0+O14+O18+O22+O26</f>
      </c>
    </row>
    <row r="14" spans="1:16" ht="12.75">
      <c r="A14" s="25" t="s">
        <v>44</v>
      </c>
      <c s="29" t="s">
        <v>22</v>
      </c>
      <c s="29" t="s">
        <v>206</v>
      </c>
      <c s="25" t="s">
        <v>46</v>
      </c>
      <c s="30" t="s">
        <v>207</v>
      </c>
      <c s="31" t="s">
        <v>136</v>
      </c>
      <c s="32">
        <v>6.96</v>
      </c>
      <c s="33">
        <v>0</v>
      </c>
      <c s="33">
        <f>ROUND(ROUND(H14,2)*ROUND(G14,3),2)</f>
      </c>
      <c r="O14">
        <f>(I14*21)/100</f>
      </c>
      <c t="s">
        <v>22</v>
      </c>
    </row>
    <row r="15" spans="1:5" ht="25.5">
      <c r="A15" s="34" t="s">
        <v>49</v>
      </c>
      <c r="E15" s="35" t="s">
        <v>818</v>
      </c>
    </row>
    <row r="16" spans="1:5" ht="25.5">
      <c r="A16" s="36" t="s">
        <v>51</v>
      </c>
      <c r="E16" s="37" t="s">
        <v>893</v>
      </c>
    </row>
    <row r="17" spans="1:5" ht="318.75">
      <c r="A17" t="s">
        <v>53</v>
      </c>
      <c r="E17" s="35" t="s">
        <v>204</v>
      </c>
    </row>
    <row r="18" spans="1:16" ht="12.75">
      <c r="A18" s="25" t="s">
        <v>44</v>
      </c>
      <c s="29" t="s">
        <v>21</v>
      </c>
      <c s="29" t="s">
        <v>211</v>
      </c>
      <c s="25" t="s">
        <v>46</v>
      </c>
      <c s="30" t="s">
        <v>212</v>
      </c>
      <c s="31" t="s">
        <v>136</v>
      </c>
      <c s="32">
        <v>6.96</v>
      </c>
      <c s="33">
        <v>0</v>
      </c>
      <c s="33">
        <f>ROUND(ROUND(H18,2)*ROUND(G18,3),2)</f>
      </c>
      <c r="O18">
        <f>(I18*21)/100</f>
      </c>
      <c t="s">
        <v>22</v>
      </c>
    </row>
    <row r="19" spans="1:5" ht="12.75">
      <c r="A19" s="34" t="s">
        <v>49</v>
      </c>
      <c r="E19" s="35" t="s">
        <v>46</v>
      </c>
    </row>
    <row r="20" spans="1:5" ht="12.75">
      <c r="A20" s="36" t="s">
        <v>51</v>
      </c>
      <c r="E20" s="37" t="s">
        <v>894</v>
      </c>
    </row>
    <row r="21" spans="1:5" ht="191.25">
      <c r="A21" t="s">
        <v>53</v>
      </c>
      <c r="E21" s="35" t="s">
        <v>214</v>
      </c>
    </row>
    <row r="22" spans="1:16" ht="12.75">
      <c r="A22" s="25" t="s">
        <v>44</v>
      </c>
      <c s="29" t="s">
        <v>32</v>
      </c>
      <c s="29" t="s">
        <v>234</v>
      </c>
      <c s="25" t="s">
        <v>46</v>
      </c>
      <c s="30" t="s">
        <v>235</v>
      </c>
      <c s="31" t="s">
        <v>136</v>
      </c>
      <c s="32">
        <v>4.15</v>
      </c>
      <c s="33">
        <v>0</v>
      </c>
      <c s="33">
        <f>ROUND(ROUND(H22,2)*ROUND(G22,3),2)</f>
      </c>
      <c r="O22">
        <f>(I22*21)/100</f>
      </c>
      <c t="s">
        <v>22</v>
      </c>
    </row>
    <row r="23" spans="1:5" ht="76.5">
      <c r="A23" s="34" t="s">
        <v>49</v>
      </c>
      <c r="E23" s="35" t="s">
        <v>823</v>
      </c>
    </row>
    <row r="24" spans="1:5" ht="25.5">
      <c r="A24" s="36" t="s">
        <v>51</v>
      </c>
      <c r="E24" s="37" t="s">
        <v>895</v>
      </c>
    </row>
    <row r="25" spans="1:5" ht="229.5">
      <c r="A25" t="s">
        <v>53</v>
      </c>
      <c r="E25" s="35" t="s">
        <v>238</v>
      </c>
    </row>
    <row r="26" spans="1:16" ht="12.75">
      <c r="A26" s="25" t="s">
        <v>44</v>
      </c>
      <c s="29" t="s">
        <v>34</v>
      </c>
      <c s="29" t="s">
        <v>240</v>
      </c>
      <c s="25" t="s">
        <v>46</v>
      </c>
      <c s="30" t="s">
        <v>241</v>
      </c>
      <c s="31" t="s">
        <v>136</v>
      </c>
      <c s="32">
        <v>1.73</v>
      </c>
      <c s="33">
        <v>0</v>
      </c>
      <c s="33">
        <f>ROUND(ROUND(H26,2)*ROUND(G26,3),2)</f>
      </c>
      <c r="O26">
        <f>(I26*21)/100</f>
      </c>
      <c t="s">
        <v>22</v>
      </c>
    </row>
    <row r="27" spans="1:5" ht="51">
      <c r="A27" s="34" t="s">
        <v>49</v>
      </c>
      <c r="E27" s="35" t="s">
        <v>825</v>
      </c>
    </row>
    <row r="28" spans="1:5" ht="12.75">
      <c r="A28" s="36" t="s">
        <v>51</v>
      </c>
      <c r="E28" s="37" t="s">
        <v>896</v>
      </c>
    </row>
    <row r="29" spans="1:5" ht="293.25">
      <c r="A29" t="s">
        <v>53</v>
      </c>
      <c r="E29" s="35" t="s">
        <v>244</v>
      </c>
    </row>
    <row r="30" spans="1:18" ht="12.75" customHeight="1">
      <c r="A30" s="6" t="s">
        <v>42</v>
      </c>
      <c s="6"/>
      <c s="42" t="s">
        <v>32</v>
      </c>
      <c s="6"/>
      <c s="27" t="s">
        <v>306</v>
      </c>
      <c s="6"/>
      <c s="6"/>
      <c s="6"/>
      <c s="43">
        <f>0+Q30</f>
      </c>
      <c r="O30">
        <f>0+R30</f>
      </c>
      <c r="Q30">
        <f>0+I31</f>
      </c>
      <c>
        <f>0+O31</f>
      </c>
    </row>
    <row r="31" spans="1:16" ht="12.75">
      <c r="A31" s="25" t="s">
        <v>44</v>
      </c>
      <c s="29" t="s">
        <v>36</v>
      </c>
      <c s="29" t="s">
        <v>314</v>
      </c>
      <c s="25" t="s">
        <v>46</v>
      </c>
      <c s="30" t="s">
        <v>315</v>
      </c>
      <c s="31" t="s">
        <v>136</v>
      </c>
      <c s="32">
        <v>0.38</v>
      </c>
      <c s="33">
        <v>0</v>
      </c>
      <c s="33">
        <f>ROUND(ROUND(H31,2)*ROUND(G31,3),2)</f>
      </c>
      <c r="O31">
        <f>(I31*21)/100</f>
      </c>
      <c t="s">
        <v>22</v>
      </c>
    </row>
    <row r="32" spans="1:5" ht="51">
      <c r="A32" s="34" t="s">
        <v>49</v>
      </c>
      <c r="E32" s="35" t="s">
        <v>829</v>
      </c>
    </row>
    <row r="33" spans="1:5" ht="12.75">
      <c r="A33" s="36" t="s">
        <v>51</v>
      </c>
      <c r="E33" s="37" t="s">
        <v>897</v>
      </c>
    </row>
    <row r="34" spans="1:5" ht="38.25">
      <c r="A34" t="s">
        <v>53</v>
      </c>
      <c r="E34" s="35" t="s">
        <v>318</v>
      </c>
    </row>
    <row r="35" spans="1:18" ht="12.75" customHeight="1">
      <c r="A35" s="6" t="s">
        <v>42</v>
      </c>
      <c s="6"/>
      <c s="42" t="s">
        <v>78</v>
      </c>
      <c s="6"/>
      <c s="27" t="s">
        <v>389</v>
      </c>
      <c s="6"/>
      <c s="6"/>
      <c s="6"/>
      <c s="43">
        <f>0+Q35</f>
      </c>
      <c r="O35">
        <f>0+R35</f>
      </c>
      <c r="Q35">
        <f>0+I36+I40+I44+I48</f>
      </c>
      <c>
        <f>0+O36+O40+O44+O48</f>
      </c>
    </row>
    <row r="36" spans="1:16" ht="12.75">
      <c r="A36" s="25" t="s">
        <v>44</v>
      </c>
      <c s="29" t="s">
        <v>73</v>
      </c>
      <c s="29" t="s">
        <v>831</v>
      </c>
      <c s="25" t="s">
        <v>46</v>
      </c>
      <c s="30" t="s">
        <v>832</v>
      </c>
      <c s="31" t="s">
        <v>155</v>
      </c>
      <c s="32">
        <v>6.4</v>
      </c>
      <c s="33">
        <v>0</v>
      </c>
      <c s="33">
        <f>ROUND(ROUND(H36,2)*ROUND(G36,3),2)</f>
      </c>
      <c r="O36">
        <f>(I36*21)/100</f>
      </c>
      <c t="s">
        <v>22</v>
      </c>
    </row>
    <row r="37" spans="1:5" ht="25.5">
      <c r="A37" s="34" t="s">
        <v>49</v>
      </c>
      <c r="E37" s="35" t="s">
        <v>833</v>
      </c>
    </row>
    <row r="38" spans="1:5" ht="12.75">
      <c r="A38" s="36" t="s">
        <v>51</v>
      </c>
      <c r="E38" s="37" t="s">
        <v>898</v>
      </c>
    </row>
    <row r="39" spans="1:5" ht="255">
      <c r="A39" t="s">
        <v>53</v>
      </c>
      <c r="E39" s="35" t="s">
        <v>395</v>
      </c>
    </row>
    <row r="40" spans="1:16" ht="12.75">
      <c r="A40" s="25" t="s">
        <v>44</v>
      </c>
      <c s="29" t="s">
        <v>78</v>
      </c>
      <c s="29" t="s">
        <v>899</v>
      </c>
      <c s="25" t="s">
        <v>46</v>
      </c>
      <c s="30" t="s">
        <v>900</v>
      </c>
      <c s="31" t="s">
        <v>127</v>
      </c>
      <c s="32">
        <v>1</v>
      </c>
      <c s="33">
        <v>0</v>
      </c>
      <c s="33">
        <f>ROUND(ROUND(H40,2)*ROUND(G40,3),2)</f>
      </c>
      <c r="O40">
        <f>(I40*21)/100</f>
      </c>
      <c t="s">
        <v>22</v>
      </c>
    </row>
    <row r="41" spans="1:5" ht="25.5">
      <c r="A41" s="34" t="s">
        <v>49</v>
      </c>
      <c r="E41" s="35" t="s">
        <v>901</v>
      </c>
    </row>
    <row r="42" spans="1:5" ht="12.75">
      <c r="A42" s="36" t="s">
        <v>51</v>
      </c>
      <c r="E42" s="37" t="s">
        <v>62</v>
      </c>
    </row>
    <row r="43" spans="1:5" ht="89.25">
      <c r="A43" t="s">
        <v>53</v>
      </c>
      <c r="E43" s="35" t="s">
        <v>902</v>
      </c>
    </row>
    <row r="44" spans="1:16" ht="12.75">
      <c r="A44" s="25" t="s">
        <v>44</v>
      </c>
      <c s="29" t="s">
        <v>39</v>
      </c>
      <c s="29" t="s">
        <v>903</v>
      </c>
      <c s="25" t="s">
        <v>46</v>
      </c>
      <c s="30" t="s">
        <v>904</v>
      </c>
      <c s="31" t="s">
        <v>155</v>
      </c>
      <c s="32">
        <v>6.4</v>
      </c>
      <c s="33">
        <v>0</v>
      </c>
      <c s="33">
        <f>ROUND(ROUND(H44,2)*ROUND(G44,3),2)</f>
      </c>
      <c r="O44">
        <f>(I44*21)/100</f>
      </c>
      <c t="s">
        <v>22</v>
      </c>
    </row>
    <row r="45" spans="1:5" ht="12.75">
      <c r="A45" s="34" t="s">
        <v>49</v>
      </c>
      <c r="E45" s="35" t="s">
        <v>905</v>
      </c>
    </row>
    <row r="46" spans="1:5" ht="12.75">
      <c r="A46" s="36" t="s">
        <v>51</v>
      </c>
      <c r="E46" s="37" t="s">
        <v>898</v>
      </c>
    </row>
    <row r="47" spans="1:5" ht="51">
      <c r="A47" t="s">
        <v>53</v>
      </c>
      <c r="E47" s="35" t="s">
        <v>858</v>
      </c>
    </row>
    <row r="48" spans="1:16" ht="12.75">
      <c r="A48" s="25" t="s">
        <v>44</v>
      </c>
      <c s="29" t="s">
        <v>41</v>
      </c>
      <c s="29" t="s">
        <v>865</v>
      </c>
      <c s="25" t="s">
        <v>46</v>
      </c>
      <c s="30" t="s">
        <v>866</v>
      </c>
      <c s="31" t="s">
        <v>155</v>
      </c>
      <c s="32">
        <v>6.4</v>
      </c>
      <c s="33">
        <v>0</v>
      </c>
      <c s="33">
        <f>ROUND(ROUND(H48,2)*ROUND(G48,3),2)</f>
      </c>
      <c r="O48">
        <f>(I48*21)/100</f>
      </c>
      <c t="s">
        <v>22</v>
      </c>
    </row>
    <row r="49" spans="1:5" ht="38.25">
      <c r="A49" s="34" t="s">
        <v>49</v>
      </c>
      <c r="E49" s="35" t="s">
        <v>867</v>
      </c>
    </row>
    <row r="50" spans="1:5" ht="12.75">
      <c r="A50" s="36" t="s">
        <v>51</v>
      </c>
      <c r="E50" s="37" t="s">
        <v>898</v>
      </c>
    </row>
    <row r="51" spans="1:5" ht="25.5">
      <c r="A51" t="s">
        <v>53</v>
      </c>
      <c r="E51" s="35" t="s">
        <v>868</v>
      </c>
    </row>
    <row r="52" spans="1:18" ht="12.75" customHeight="1">
      <c r="A52" s="6" t="s">
        <v>42</v>
      </c>
      <c s="6"/>
      <c s="42" t="s">
        <v>39</v>
      </c>
      <c s="6"/>
      <c s="27" t="s">
        <v>438</v>
      </c>
      <c s="6"/>
      <c s="6"/>
      <c s="6"/>
      <c s="43">
        <f>0+Q52</f>
      </c>
      <c r="O52">
        <f>0+R52</f>
      </c>
      <c r="Q52">
        <f>0+I53</f>
      </c>
      <c>
        <f>0+O53</f>
      </c>
    </row>
    <row r="53" spans="1:16" ht="12.75">
      <c r="A53" s="25" t="s">
        <v>44</v>
      </c>
      <c s="29" t="s">
        <v>92</v>
      </c>
      <c s="29" t="s">
        <v>532</v>
      </c>
      <c s="25" t="s">
        <v>46</v>
      </c>
      <c s="30" t="s">
        <v>533</v>
      </c>
      <c s="31" t="s">
        <v>155</v>
      </c>
      <c s="32">
        <v>6.4</v>
      </c>
      <c s="33">
        <v>0</v>
      </c>
      <c s="33">
        <f>ROUND(ROUND(H53,2)*ROUND(G53,3),2)</f>
      </c>
      <c r="O53">
        <f>(I53*21)/100</f>
      </c>
      <c t="s">
        <v>22</v>
      </c>
    </row>
    <row r="54" spans="1:5" ht="25.5">
      <c r="A54" s="34" t="s">
        <v>49</v>
      </c>
      <c r="E54" s="35" t="s">
        <v>888</v>
      </c>
    </row>
    <row r="55" spans="1:5" ht="12.75">
      <c r="A55" s="36" t="s">
        <v>51</v>
      </c>
      <c r="E55" s="37" t="s">
        <v>898</v>
      </c>
    </row>
    <row r="56" spans="1:5" ht="76.5">
      <c r="A56" t="s">
        <v>53</v>
      </c>
      <c r="E56" s="35" t="s">
        <v>889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0+O9</f>
      </c>
      <c t="s">
        <v>21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906</v>
      </c>
      <c s="38">
        <f>0+I9</f>
      </c>
      <c r="O3" t="s">
        <v>18</v>
      </c>
      <c t="s">
        <v>22</v>
      </c>
    </row>
    <row r="4" spans="1:16" ht="15" customHeight="1">
      <c r="A4" t="s">
        <v>16</v>
      </c>
      <c s="12" t="s">
        <v>97</v>
      </c>
      <c s="13" t="s">
        <v>906</v>
      </c>
      <c s="1"/>
      <c s="14" t="s">
        <v>907</v>
      </c>
      <c s="1"/>
      <c s="1"/>
      <c s="11"/>
      <c s="11"/>
      <c r="O4" t="s">
        <v>19</v>
      </c>
      <c t="s">
        <v>22</v>
      </c>
    </row>
    <row r="5" spans="1:16" ht="12.75" customHeight="1">
      <c r="A5" t="s">
        <v>100</v>
      </c>
      <c s="16" t="s">
        <v>17</v>
      </c>
      <c s="17" t="s">
        <v>906</v>
      </c>
      <c s="6"/>
      <c s="18" t="s">
        <v>908</v>
      </c>
      <c s="6"/>
      <c s="6"/>
      <c s="6"/>
      <c s="6"/>
      <c r="O5" t="s">
        <v>20</v>
      </c>
      <c t="s">
        <v>22</v>
      </c>
    </row>
    <row r="6" spans="1:9" ht="12.75" customHeight="1">
      <c r="A6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</row>
    <row r="7" spans="1:9" ht="12.75" customHeight="1">
      <c r="A7" s="15"/>
      <c s="15"/>
      <c s="15"/>
      <c s="15"/>
      <c s="15"/>
      <c s="15"/>
      <c s="15"/>
      <c s="15" t="s">
        <v>38</v>
      </c>
      <c s="15" t="s">
        <v>40</v>
      </c>
    </row>
    <row r="8" spans="1:9" ht="12.75" customHeight="1">
      <c r="A8" s="15" t="s">
        <v>26</v>
      </c>
      <c s="15" t="s">
        <v>28</v>
      </c>
      <c s="15" t="s">
        <v>22</v>
      </c>
      <c s="15" t="s">
        <v>21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9" spans="1:18" ht="12.75" customHeight="1">
      <c r="A9" s="19" t="s">
        <v>42</v>
      </c>
      <c s="19"/>
      <c s="26" t="s">
        <v>906</v>
      </c>
      <c s="19"/>
      <c s="27" t="s">
        <v>908</v>
      </c>
      <c s="19"/>
      <c s="19"/>
      <c s="19"/>
      <c s="28">
        <f>0+Q9</f>
      </c>
      <c r="O9">
        <f>0+R9</f>
      </c>
      <c r="Q9">
        <f>0+I10</f>
      </c>
      <c>
        <f>0+O10</f>
      </c>
    </row>
    <row r="10" spans="1:16" ht="12.75">
      <c r="A10" s="25" t="s">
        <v>44</v>
      </c>
      <c s="29" t="s">
        <v>28</v>
      </c>
      <c s="29" t="s">
        <v>909</v>
      </c>
      <c s="25" t="s">
        <v>80</v>
      </c>
      <c s="30" t="s">
        <v>910</v>
      </c>
      <c s="31" t="s">
        <v>48</v>
      </c>
      <c s="32">
        <v>1</v>
      </c>
      <c s="33">
        <v>0</v>
      </c>
      <c s="33">
        <f>ROUND(ROUND(H10,2)*ROUND(G10,3),2)</f>
      </c>
      <c r="O10">
        <f>(I10*21)/100</f>
      </c>
      <c t="s">
        <v>22</v>
      </c>
    </row>
    <row r="11" spans="1:5" ht="12.75">
      <c r="A11" s="34" t="s">
        <v>49</v>
      </c>
      <c r="E11" s="35" t="s">
        <v>911</v>
      </c>
    </row>
    <row r="12" spans="1:5" ht="12.75">
      <c r="A12" s="36" t="s">
        <v>51</v>
      </c>
      <c r="E12" s="37" t="s">
        <v>62</v>
      </c>
    </row>
    <row r="13" spans="1:5" ht="12.75">
      <c r="A13" t="s">
        <v>53</v>
      </c>
      <c r="E13" s="35" t="s">
        <v>46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